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37 25 01\Compras e Portal FDE\"/>
    </mc:Choice>
  </mc:AlternateContent>
  <xr:revisionPtr revIDLastSave="0" documentId="13_ncr:1_{EF5DE51F-480B-4FF5-A863-A484CE2D93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2" i="1" l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329" i="1" s="1"/>
</calcChain>
</file>

<file path=xl/sharedStrings.xml><?xml version="1.0" encoding="utf-8"?>
<sst xmlns="http://schemas.openxmlformats.org/spreadsheetml/2006/main" count="984" uniqueCount="656">
  <si>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</si>
  <si>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</si>
  <si>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</si>
  <si>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</si>
  <si>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</si>
  <si>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</si>
  <si>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</si>
  <si>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</si>
  <si>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</si>
  <si>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TERRENO B. CENTRO  - SANTA MERCEDES / SP - </t>
  </si>
  <si>
    <t>DATA BASE: - JANEIRO/2025</t>
  </si>
  <si>
    <t>PC - 69/00137/25/01 - SEI - FDE-SEI - 229.00003185/2025-60 - SIASG - 90103</t>
  </si>
  <si>
    <t>01.01.001</t>
  </si>
  <si>
    <t>RETIRANDO A VEGETACAO, TRONCOS ATE 5CM DE DIAMETRO E RASPAGEM.</t>
  </si>
  <si>
    <t>M2</t>
  </si>
  <si>
    <t>01.02.001</t>
  </si>
  <si>
    <t>CORTE E ATERRO DENTRO DA OBRA COM TRANSPORTE INTERNO</t>
  </si>
  <si>
    <t>M3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</si>
  <si>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</si>
  <si>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</si>
  <si>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</si>
  <si>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</si>
  <si>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</si>
  <si>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</si>
  <si>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</si>
  <si>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</si>
  <si>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</si>
  <si>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</si>
  <si>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</si>
  <si>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</si>
  <si>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</si>
  <si>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</si>
  <si>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</si>
  <si>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</si>
  <si>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</si>
  <si>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</si>
  <si>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</si>
  <si>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</si>
  <si>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</si>
  <si>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</si>
  <si>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</si>
  <si>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</si>
  <si>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</si>
  <si>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04.01.030</t>
  </si>
  <si>
    <t>ALVENARIA DE BLOCOS DE CONCRETO E=9CM CLASSE C</t>
  </si>
  <si>
    <t>04.01.033</t>
  </si>
  <si>
    <t>ALVENARIA DE BLOCO DE CONCRETO 14X19X39 CM CLASSE C</t>
  </si>
  <si>
    <t>04.01.034</t>
  </si>
  <si>
    <t>ALVENARIA DE BLOCO DE CONCRETO 19X19X39 CM CLASSE C</t>
  </si>
  <si>
    <t>04.03.002</t>
  </si>
  <si>
    <t>DV-02 DIVISORIA DE GRANILITE - LATERAL FECHADA</t>
  </si>
  <si>
    <t>04.03.003</t>
  </si>
  <si>
    <t>DV-03 DIVISORIA DE GRANILITE - FRONTAL</t>
  </si>
  <si>
    <t>04.03.005</t>
  </si>
  <si>
    <t>DV-06 DIVISORIA DE GRANILITE SANITARIO INFANTIL H=1,20M</t>
  </si>
  <si>
    <t>04.03.009</t>
  </si>
  <si>
    <t>DV-07 DIVISÓRIA DE GRANILITE</t>
  </si>
  <si>
    <t>04.03.010</t>
  </si>
  <si>
    <t xml:space="preserve">DIVISORIA DV-03 CR  SANITARIO / VESTIARIO FUNCIONARIOS USO EXCLUSIVO PADRÃO CRECHE			  			  </t>
  </si>
  <si>
    <t>04.50.001</t>
  </si>
  <si>
    <t>DEMOLIÇÃO DE ALVENARIAS EM GERAL E ELEMENTOS VAZADOS,INCL REVESTIMENTOS</t>
  </si>
  <si>
    <t>05.01.004</t>
  </si>
  <si>
    <t>PM-04 PORTA DE MADEIRA SARRAFEADA P/ PINT. BAT. MADEIRA L=82CM</t>
  </si>
  <si>
    <t>05.01.014</t>
  </si>
  <si>
    <t>PM-24 PORTA DE MADEIRA SARRAFEADA P/ PINT. BAT. MADEIRA L=72CM</t>
  </si>
  <si>
    <t>05.01.029</t>
  </si>
  <si>
    <t>PM-74 PORTA SARRAFEADO MACIÇO P/BOXES L=62CM-COMPLETA</t>
  </si>
  <si>
    <t>05.01.070</t>
  </si>
  <si>
    <t>PM-83 PORTA DE CORRER ACESSIVEL SARRAFEADA MACIÇA G1-C1 P/PINTURA L=101CM</t>
  </si>
  <si>
    <t>05.01.095</t>
  </si>
  <si>
    <t>PM-63 PORTA DE MADEIRA SARRAFEADA P/ PINT. C/ BAND. BAT. MAD. L=82CM  INCLUSIVE REFORÇO DE FECHADURA</t>
  </si>
  <si>
    <t>05.01.096</t>
  </si>
  <si>
    <t>PM-64 PORTA DE MADEIRA SARRAFEADA P/ PINT. C/ BAND. BAT. MAD. L=92CM  INCLUSIVE REFORÇO DE FECHADURA</t>
  </si>
  <si>
    <t>05.05.037</t>
  </si>
  <si>
    <t>BS-08 BANCADA PARA FRALDÁRIO</t>
  </si>
  <si>
    <t>05.05.040</t>
  </si>
  <si>
    <t>BS-05 BANCADA PARA COZINHA - GRANITO POLIDO 20MM</t>
  </si>
  <si>
    <t>05.05.064</t>
  </si>
  <si>
    <t>PR-08 PRATELEIRA DE GRANITO</t>
  </si>
  <si>
    <t>05.05.067</t>
  </si>
  <si>
    <t>PR-03 PRATELEIRA DE GRANILITE - L=30CM</t>
  </si>
  <si>
    <t>05.05.075</t>
  </si>
  <si>
    <t>PR-09 PRATELEIRA EM GRANILITE - L=55CM</t>
  </si>
  <si>
    <t>05.05.078</t>
  </si>
  <si>
    <t>GS-03 GUICHE DE SECRETARIA/JANELA DE 2 FOLHAS</t>
  </si>
  <si>
    <t>05.05.079</t>
  </si>
  <si>
    <t>PR-10 PRATELEIRA EM GRANILITE L=70CM</t>
  </si>
  <si>
    <t>05.05.080</t>
  </si>
  <si>
    <t>ET-05 ESTRADO DE POLIPROPILENO</t>
  </si>
  <si>
    <t>05.05.086</t>
  </si>
  <si>
    <t>BA-13 BALCAO ATENDIMENTO - GRANITO</t>
  </si>
  <si>
    <t>05.05.090</t>
  </si>
  <si>
    <t>BA-11 BALCÃO DE DEVOLUÇÃO DE GRANITO (L=70CM)</t>
  </si>
  <si>
    <t>05.05.096</t>
  </si>
  <si>
    <t>CC-06 CUBA INOX 460X300X170MM - MISTURADOR DE PAREDE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</si>
  <si>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</si>
  <si>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</si>
  <si>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</si>
  <si>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</si>
  <si>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</si>
  <si>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</si>
  <si>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05.05.108</t>
  </si>
  <si>
    <t>PRATELEIRA DE GRANILITE POLIDO ESPESSURA 40MM COR CINZA APLICADA NA BIBLIOTECA          USO EXCLUSIV</t>
  </si>
  <si>
    <t>06.01.002</t>
  </si>
  <si>
    <t>EF-02 ESQUADRIA DE FERRO 90X120CM</t>
  </si>
  <si>
    <t>06.01.003</t>
  </si>
  <si>
    <t>EF-03 ESQUADRIA DE FERRO 90X150CM</t>
  </si>
  <si>
    <t>06.01.013</t>
  </si>
  <si>
    <t>EF-13 ESQUADRIA DE FERRO 90X90CM</t>
  </si>
  <si>
    <t>06.01.014</t>
  </si>
  <si>
    <t>EF-14 ESQUADRIA DE FERRO 180X90CM</t>
  </si>
  <si>
    <t>06.01.015</t>
  </si>
  <si>
    <t>EF-15 ESQUADRIA DE FERRO / VENTILACAO CRUZADA H=30 A 45CM</t>
  </si>
  <si>
    <t>06.01.022</t>
  </si>
  <si>
    <t>EF-20 ESQUADRIA DE FERRO 180X180CM</t>
  </si>
  <si>
    <t>06.01.025</t>
  </si>
  <si>
    <t>CAIXILHOS DE FERRO -BASCULANTES</t>
  </si>
  <si>
    <t>06.01.029</t>
  </si>
  <si>
    <t xml:space="preserve">CX-06 CAIXILHO FIXO PERFIL LAMINADO 2MM   USO EXCLUSIVO PADRAO CRECHE    </t>
  </si>
  <si>
    <t>06.01.080</t>
  </si>
  <si>
    <t>VENEZIANA INDUSTRIAL -ALETAS PVC MONTANTES ACO GALVANIZADO REF 100</t>
  </si>
  <si>
    <t>06.02.019</t>
  </si>
  <si>
    <t>PF-19 PORTA DE FERRO P/ RESERVATORIO - GALVANIZADA</t>
  </si>
  <si>
    <t>06.02.049</t>
  </si>
  <si>
    <t>PF-30 PORTA EM CHAPA DE AÇO C/VENT.PERM (L=140CM)</t>
  </si>
  <si>
    <t>06.02.053</t>
  </si>
  <si>
    <t>PF-32 PORTA EM CHAPA DE AÇO 82X210CM C/VENTILAÇÃO</t>
  </si>
  <si>
    <t>06.02.054</t>
  </si>
  <si>
    <t>PF-33 PORTA EM CHAPA DE ACO 180X215CM</t>
  </si>
  <si>
    <t>06.02.094</t>
  </si>
  <si>
    <t>ME-02 MONTANTE ESTRUTURAL VERTICAL P/ESQUADRIAS EM VÃO DE 7,20M</t>
  </si>
  <si>
    <t>06.02.095</t>
  </si>
  <si>
    <t xml:space="preserve">ME-03 MONTANTE ESTRUTURAL HORIZONTAL P/ESQUADRIAS </t>
  </si>
  <si>
    <t>06.02.098</t>
  </si>
  <si>
    <t>MONTANTE DA PORTA  PF-A  TUBO AÇO GALVANIZADO 100X100 MM ESPESSURA 3MM.   USO EXCLUSIVO PADRAO CRECH</t>
  </si>
  <si>
    <t>06.02.103</t>
  </si>
  <si>
    <t xml:space="preserve">PF-A PORTA 2 FOLHAS 193X210CM ADAPTADA MODELO PF-11 USO EXCLUSIVO PADRÃO CRECHE.  </t>
  </si>
  <si>
    <t>06.02.104</t>
  </si>
  <si>
    <t>PF-B  PORTA 2 FOLHAS 300X215 CM INCLUSIVE VIDRO LAMINADO 6MM COM MONTANTES ME-02 E ME-03   USO EXCL</t>
  </si>
  <si>
    <t>06.02.108</t>
  </si>
  <si>
    <t xml:space="preserve">PF-D   PORTA DE CORRER  QUATRO FOLHAS ADAPTADA MODELO PF-11  USO EXCLUSIVO PADRAO CRECHE  </t>
  </si>
  <si>
    <t>06.02.109</t>
  </si>
  <si>
    <t xml:space="preserve">PF-C   PORTA CAIXILHO  93X215 CM ADAPTADA MODELO PF-27  USO EXCLUSIVO PADRAO CRECHE  </t>
  </si>
  <si>
    <t>06.03.001</t>
  </si>
  <si>
    <t>TI-01 TAMPA DE INSPECAO - ACO</t>
  </si>
  <si>
    <t>06.03.003</t>
  </si>
  <si>
    <t>AF-01 ALCAPAO PARA LAJE DE FORRO</t>
  </si>
  <si>
    <t>06.03.019</t>
  </si>
  <si>
    <t>EM-05 ESCADA MARINHEIRO (GALVANIZADA)</t>
  </si>
  <si>
    <t>06.03.020</t>
  </si>
  <si>
    <t>EM-06 ESCADA DE MARINHEIRO C/GUARDA CORPO GALVANIZADA</t>
  </si>
  <si>
    <t>06.03.024</t>
  </si>
  <si>
    <t>TP-12 TELA DE PROTECAO REMOVIVEL</t>
  </si>
  <si>
    <t>06.03.035</t>
  </si>
  <si>
    <t xml:space="preserve">GR-02 GRADE DE PROTECAO / GUICHE (122X105 CM) FERRO CHATO 1/2 X 1/8  </t>
  </si>
  <si>
    <t>07.01.026</t>
  </si>
  <si>
    <t>EM TERCAS PARA TELHAS DE CIM-AM/AL/PLAST</t>
  </si>
  <si>
    <t>07.03.121</t>
  </si>
  <si>
    <t xml:space="preserve">TELHA TECNOLOGIA CRFS ONDULADA E=8MM  </t>
  </si>
  <si>
    <t>07.04.130</t>
  </si>
  <si>
    <t xml:space="preserve">CUMEEIRA SHED P/ TELHA TECNOLOGIA CRFS ONDULADA  </t>
  </si>
  <si>
    <t>07.04.131</t>
  </si>
  <si>
    <t xml:space="preserve">RUFO P/ TELHA TECNOLOGIA CRFS ONDULADA  </t>
  </si>
  <si>
    <t>07.60.010</t>
  </si>
  <si>
    <t>RETIRADA DE VIGAMENTO DE APOIO P/TELHAS DE BARRO/FIBRO-CIM/AL/PLAST/PLANA PRE-FAB</t>
  </si>
  <si>
    <t>07.60.061</t>
  </si>
  <si>
    <t>RETIRADA DE TELHAS OND DE FIBRO-CIM/PLAST OU ALUM/PLANA PRE FAB - S/REAPROV</t>
  </si>
  <si>
    <t>08.01.002</t>
  </si>
  <si>
    <t>AC-05 ABRIGO E CAVALETE DE 1 COMPLETO 85X65X30CM</t>
  </si>
  <si>
    <t>08.02.003</t>
  </si>
  <si>
    <t>AG-06 ABRIGO PARA GAS COM 6 CILINDROS DE 45 KG</t>
  </si>
  <si>
    <t>08.02.016</t>
  </si>
  <si>
    <t>PROTECAO ANTICORROSIVA PARA RAMAIS SOB A TERRA</t>
  </si>
  <si>
    <t>08.02.021</t>
  </si>
  <si>
    <t>VG-01 VALVULA E REGULADOR DE PRESSAO DE GAS</t>
  </si>
  <si>
    <t>08.02.040</t>
  </si>
  <si>
    <t>TUBO ACO GALV NBR5590-CLASSE PESADA DN 20MM (3/4) INCL CONEXOES</t>
  </si>
  <si>
    <t>08.02.061</t>
  </si>
  <si>
    <t>TUBO DE COBRE P/ GAS CLASSE A S/COST DN=3/4 (22) SOLDA FOSCOPER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</si>
  <si>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</si>
  <si>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</si>
  <si>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</si>
  <si>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</si>
  <si>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</si>
  <si>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</si>
  <si>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</si>
  <si>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</si>
  <si>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08.03.021</t>
  </si>
  <si>
    <t>TUBO PVC RÍGIDO JUNTA SOLDÁVEL DE 75 INCL CONEXÕES</t>
  </si>
  <si>
    <t>08.03.022</t>
  </si>
  <si>
    <t>TUBO PVC RÍGIDO JUNTA SOLDÁVEL DE 85 INCL CONEXÕES</t>
  </si>
  <si>
    <t>08.04.005</t>
  </si>
  <si>
    <t>REGISTRO DE GAVETA BRUTO DN 40MM 1 1/2</t>
  </si>
  <si>
    <t>08.04.006</t>
  </si>
  <si>
    <t>REGISTRO DE GAVETA BRUTO DN 50MM (2)</t>
  </si>
  <si>
    <t>08.04.008</t>
  </si>
  <si>
    <t>REGISTRO DE GAVETA BRUTO DN 80MM (3)</t>
  </si>
  <si>
    <t>08.04.022</t>
  </si>
  <si>
    <t>REGISTRO DE GAVETA COM CANOPLA CROMADA DN 20MM (3/4)</t>
  </si>
  <si>
    <t>08.04.023</t>
  </si>
  <si>
    <t>REGISTRO DE GAVETA COM CANOPLA CROMADA DN 25MM (1)</t>
  </si>
  <si>
    <t>08.04.024</t>
  </si>
  <si>
    <t>REGISTRO DE GAVETA COM CANOPLA CROMADA DN 32MM (1 1/4)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</si>
  <si>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</si>
  <si>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</si>
  <si>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</si>
  <si>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</si>
  <si>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</si>
  <si>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</si>
  <si>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08.04.054</t>
  </si>
  <si>
    <t>VALVULA DE DESCARGA C/ACIONAMENTO DUPLO FLUXO REGISTRO E ACABAM. DN 40MM 1 1/2</t>
  </si>
  <si>
    <t>08.05.010</t>
  </si>
  <si>
    <t>TUBO DE COBRE NBR13206 CLASSE E DN 22 MM (3/4) AGUA QUENTE INCL CONEXOES COM ISOLAÇAO TERMICA POL</t>
  </si>
  <si>
    <t>08.05.011</t>
  </si>
  <si>
    <t>TUBO DE COBRE NBR13206 CLASSE E DN 28 MM (1) AGUA QUENTE INCL CONEXOES COM ISOLAÇAO TERMICA POLIE</t>
  </si>
  <si>
    <t>08.05.012</t>
  </si>
  <si>
    <t>TUBO DE COBRE NBR13206 CLASSE E DN 35 MM (1 1/4) AGUA QUENTE INCL CONEXOES COM ISOLAÇAO TERMICA P</t>
  </si>
  <si>
    <t>08.05.014</t>
  </si>
  <si>
    <t xml:space="preserve">PROTEÇAO EM  ALUMINIO CORRUGADO E= 0,15MM PARA TUBO DE COBRE  DN 22MM AGUA QUENTE INCL AMARRAÇAO  </t>
  </si>
  <si>
    <t>08.05.015</t>
  </si>
  <si>
    <t xml:space="preserve">PROTEÇAO EM  ALUMINIO CORRUGADO E=0,15MM PARA TUBO DE COBRE  DN 28MM AGUA QUENTE INCL AMARRAÇAO  </t>
  </si>
  <si>
    <t>08.05.016</t>
  </si>
  <si>
    <t xml:space="preserve">PROTEÇAO EM ALUMINIO CORRUGADO E= 0,15MM PARA TUBO DE COBRE  DN 35MM AGUA QUENTE INCL AMARRAÇAO  </t>
  </si>
  <si>
    <t>08.06.004</t>
  </si>
  <si>
    <t>SISTEMA DE AQUECIMENTO SOLAR BOILER 1.500 LITROS AÇO INOX ALTA PRESSAO  COM 18 PLACAS COLETORAS 185x</t>
  </si>
  <si>
    <t>08.08.045</t>
  </si>
  <si>
    <t>EXTINTORES MANUAIS DE CO2 COM CAPACIDADE DE 6 KG</t>
  </si>
  <si>
    <t>08.08.046</t>
  </si>
  <si>
    <t>EXTINTORES MANUAIS PO QUIMICO SECO COM CAPACIDADE DE 4 KG</t>
  </si>
  <si>
    <t>08.08.047</t>
  </si>
  <si>
    <t>EXTINTOR MANUAL PO QUIMICO SECO C/ CAPACIDADE DE 12KG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</si>
  <si>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</si>
  <si>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</si>
  <si>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</si>
  <si>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</si>
  <si>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</si>
  <si>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</si>
  <si>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</si>
  <si>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</si>
  <si>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</si>
  <si>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</si>
  <si>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</si>
  <si>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</si>
  <si>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08.09.062</t>
  </si>
  <si>
    <t>TUBO PVC REFORÇADO SR JUNTA ELÁSTICA DN 75 INCL CONEXÕES</t>
  </si>
  <si>
    <t>08.10.006</t>
  </si>
  <si>
    <t>CAIXA SIFONADA DE PVC DN 150X150X50MM C/GRELHA METALICA</t>
  </si>
  <si>
    <t>08.10.049</t>
  </si>
  <si>
    <t>RALO SECO CONICO PVC DN 100MM C/GRELHA PVC CROMADO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</si>
  <si>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</si>
  <si>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</si>
  <si>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</si>
  <si>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</si>
  <si>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08.12.031</t>
  </si>
  <si>
    <t>RUFO EM CHAPA GALVANIZADA N 24 - CORTE 0,16 M</t>
  </si>
  <si>
    <t>08.12.033</t>
  </si>
  <si>
    <t>RUFO EM CHAPA GALVANIZADA N 24 - CORTE 0,33 M</t>
  </si>
  <si>
    <t>08.12.034</t>
  </si>
  <si>
    <t>RUFO EM CHAPA GALVANIZADA N 24 - CORTE 0,50 M</t>
  </si>
  <si>
    <t>08.12.067</t>
  </si>
  <si>
    <t>GRELHA HEMISFERICA DE FERRO FUNDIDO DN 150MM (6)</t>
  </si>
  <si>
    <t>08.13.012</t>
  </si>
  <si>
    <t>TUBO ACO GALVANIZ NBR5580-CL MEDIA, DN25MM (1) - INCL CONEXOES</t>
  </si>
  <si>
    <t>08.13.013</t>
  </si>
  <si>
    <t>TUBO ACO GALVANIZ NBR5580-CL MEDIA, DN32MM (1 1/4)-INCL CONEXOES</t>
  </si>
  <si>
    <t>08.13.014</t>
  </si>
  <si>
    <t>TUBO ACO GALVANIZ NBR5580-CL MEDIA, DN40MM (1 1/2) - INCL CONEXOES</t>
  </si>
  <si>
    <t>08.13.016</t>
  </si>
  <si>
    <t>TUBO ACO GALVANIZ NBR5580-CL MEDIA, DN65MM (2 1/2)-INCL CONEXOES</t>
  </si>
  <si>
    <t>08.13.017</t>
  </si>
  <si>
    <t>TUBO ACO GALVANIZ NBR5580-CL MEDIA, DN80MM (3)-INCL CONEXOES</t>
  </si>
  <si>
    <t>08.14.003</t>
  </si>
  <si>
    <t>REGISTRO DE GAVETA BRUTO DN 25MM (1)</t>
  </si>
  <si>
    <t>08.14.004</t>
  </si>
  <si>
    <t>REGISTRO DE GAVETA BRUTO DN 32MM (1 1/4)</t>
  </si>
  <si>
    <t>08.14.005</t>
  </si>
  <si>
    <t>REGISTRO DE GAVETA BRUTO DN 40MM (1.1/2)</t>
  </si>
  <si>
    <t>08.14.007</t>
  </si>
  <si>
    <t>REGISTRO DE GAVETA BRUTO DN 65MM (2.1/2)</t>
  </si>
  <si>
    <t>08.14.008</t>
  </si>
  <si>
    <t>08.14.028</t>
  </si>
  <si>
    <t>VALVULA DE RETENCAO VERTICAL DE BRONZE DE 1.1/2</t>
  </si>
  <si>
    <t>08.14.037</t>
  </si>
  <si>
    <t>VALVULA DE RETENCAO DE PE COM CRIVO DE BRONZE DE 1.1/2</t>
  </si>
  <si>
    <t>08.14.046</t>
  </si>
  <si>
    <t>TORNEIRA DE BOIA EM LATAO (BOIA PLAST) DN 25MM (1)</t>
  </si>
  <si>
    <t>08.14.078</t>
  </si>
  <si>
    <t>CONJ MOTOR-BOMBA (CENTRIFUGA) 1 HP 8500 L/H-20 MCA</t>
  </si>
  <si>
    <t>08.14.085</t>
  </si>
  <si>
    <t>ANEIS PRE-MOLDADOS EM CONCRETO ARMADO P/ RESERVATORIO D'AGUA D=2,50M</t>
  </si>
  <si>
    <t>08.14.086</t>
  </si>
  <si>
    <t>LAJE PRE-MOLDADA D=2,50M E=8CM P/ RESERVATORIO</t>
  </si>
  <si>
    <t>08.14.087</t>
  </si>
  <si>
    <t>LAJE PRE-MOLDADA D=2,50M E=15CM P/ RESERVATORIO</t>
  </si>
  <si>
    <t>08.15.002</t>
  </si>
  <si>
    <t>BN-01 BANHO BERCÁRIO</t>
  </si>
  <si>
    <t>08.15.003</t>
  </si>
  <si>
    <t>BN-02 BANHO INFANTIL</t>
  </si>
  <si>
    <t>CJ</t>
  </si>
  <si>
    <t>08.16.001</t>
  </si>
  <si>
    <t>BACIA SIFONADA DE LOUCA BRANCA (VDR 6L) C/ ASSENTO</t>
  </si>
  <si>
    <t>08.16.003</t>
  </si>
  <si>
    <t>BACIA SANITÁRIA INFANTIL</t>
  </si>
  <si>
    <t>08.16.010</t>
  </si>
  <si>
    <t>LAVATORIO DE LOUCA BRANCA SEM COLUNA C/ TORNEIRA DE FECHAM AUTOMATICO</t>
  </si>
  <si>
    <t>08.16.045</t>
  </si>
  <si>
    <t>TANQUE DE LOUCA BRANCA,PEQUENO C/COLUNA</t>
  </si>
  <si>
    <t>08.16.051</t>
  </si>
  <si>
    <t>SABONETEIRA DE LOUCA BRANCA DE 15X15 CM</t>
  </si>
  <si>
    <t>08.16.065</t>
  </si>
  <si>
    <t>PAPELEIRA DE LOUCA BRANCA DE 15X15CM</t>
  </si>
  <si>
    <t>08.16.070</t>
  </si>
  <si>
    <t>CABIDE DE LOUCA BRANCA COM 2 GANCHOS</t>
  </si>
  <si>
    <t>08.16.073</t>
  </si>
  <si>
    <t>BC-23 BANCO DE GRANITO 2CM COM BORDA ARREDONDADA PARA VESTIÁRIO</t>
  </si>
  <si>
    <t>08.16.083</t>
  </si>
  <si>
    <t>VA-01 VARAL/TOALHEIRO</t>
  </si>
  <si>
    <t>08.16.089</t>
  </si>
  <si>
    <t>BR-01 BACIA P/ SANITARIO ACESSIVEL</t>
  </si>
  <si>
    <t>08.16.090</t>
  </si>
  <si>
    <t>BR-02 LAVATORIO  PARA SANITARIO ACESSIVEL</t>
  </si>
  <si>
    <t>08.16.093</t>
  </si>
  <si>
    <t>BR-05 TROCADOR ACESSÍVEL</t>
  </si>
  <si>
    <t>08.16.094</t>
  </si>
  <si>
    <t>BR-06 CHUVEIRO ACESSIVEL</t>
  </si>
  <si>
    <t>08.17.037</t>
  </si>
  <si>
    <t>CHUVEIRO ANTIVANDALISMO</t>
  </si>
  <si>
    <t>08.17.049</t>
  </si>
  <si>
    <t>PURIFICADOR/BEBEDOURO DE AGUA REFRIGERADA</t>
  </si>
  <si>
    <t>08.17.058</t>
  </si>
  <si>
    <t>FT-02 FILTRO PARA AGUA POTAVEL</t>
  </si>
  <si>
    <t>08.17.080</t>
  </si>
  <si>
    <t>TORNEIRA DE LAVAGEM COM CANOPLA DE 1/2</t>
  </si>
  <si>
    <t>08.17.081</t>
  </si>
  <si>
    <t>TJ-03 TORNEIRA DE JARDIM</t>
  </si>
  <si>
    <t>08.80.040</t>
  </si>
  <si>
    <t xml:space="preserve">LAUDO COM TESTE DE ESTANQUEIDADE EM INSTAL.DE  REDES DE DISTRIB.DE GÁSES COMBUST.NBR 15526/07  </t>
  </si>
  <si>
    <t>09.02.011</t>
  </si>
  <si>
    <t>AT-01 ENTRADA AEREA PARA TELEFONE</t>
  </si>
  <si>
    <t>09.02.042</t>
  </si>
  <si>
    <t>DPS - DISPOSITIVO PROTECAO CONTRA SURTOS (TELEFONIA)</t>
  </si>
  <si>
    <t>09.02.043</t>
  </si>
  <si>
    <t>DPS - DISPOSITIVO PROTECAO CONTRA SURTOS (ENERGIA)</t>
  </si>
  <si>
    <t>09.02.061</t>
  </si>
  <si>
    <t>AE-21 ABRIGO E ENTRADA DE ENERGIA (CAIXA M OU H): AES ELETROP/BANDEIRANTE/ELEKTRO/CPFL</t>
  </si>
  <si>
    <t>09.02.080</t>
  </si>
  <si>
    <t>CONJ 4 CABOS P/ ENTRADA ENERGIA SECCAO 150MM2 C/ ELETRODUTOS</t>
  </si>
  <si>
    <t>09.02.088</t>
  </si>
  <si>
    <t>DISJUNTOR TRIPOLAR TERMOMAGNETICO 3X10A A 3X50A</t>
  </si>
  <si>
    <t>09.02.091</t>
  </si>
  <si>
    <t>DISJUNTOR TRIPOLAR TERMOMAGNETICO 3X125A A 3X225A</t>
  </si>
  <si>
    <t>09.02.102</t>
  </si>
  <si>
    <t xml:space="preserve">CONJUNTO PARA ENTRADA DE TELEFONE  NA ENTRADA DE ENERGIA 			  			  </t>
  </si>
  <si>
    <t>09.03.008</t>
  </si>
  <si>
    <t>CABO DE 70 MM2 750V (ISOLAÇAO NAO HALOGENADO)</t>
  </si>
  <si>
    <t>09.03.011</t>
  </si>
  <si>
    <t>CABO DE 150 MM2 750V (ISOLAÇAO NAO HALOGENADO)</t>
  </si>
  <si>
    <t>09.03.050</t>
  </si>
  <si>
    <t>ELETRODUTO DE PVC RIGIDO ROSCAVEL DE 60MM - INCL CONEXOES</t>
  </si>
  <si>
    <t>09.03.052</t>
  </si>
  <si>
    <t>ELETRODUTO DE PVC RIGIDO ROSCAVEL DE 85MM - INCL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</si>
  <si>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</si>
  <si>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</si>
  <si>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</si>
  <si>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</si>
  <si>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</si>
  <si>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</si>
  <si>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</si>
  <si>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</si>
  <si>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</si>
  <si>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</si>
  <si>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</si>
  <si>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</si>
  <si>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09.04.041</t>
  </si>
  <si>
    <t>QUADRO GERAL-BARRAMENTO DE 60 A</t>
  </si>
  <si>
    <t>09.04.042</t>
  </si>
  <si>
    <t>QUADRO GERAL-BARRAMENTO DE 100 A</t>
  </si>
  <si>
    <t>09.04.043</t>
  </si>
  <si>
    <t>QUADRO GERAL-BARRAMENTO DE 150 A</t>
  </si>
  <si>
    <t>09.04.091</t>
  </si>
  <si>
    <t>DISJUNTOR BIPOLAR TERMOMAGNETICO 2X10A A 2X50A</t>
  </si>
  <si>
    <t>09.05.004</t>
  </si>
  <si>
    <t>ELETROD ACO GALV QUENTE (NBR 5624) 32 MM (1 1/4)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</si>
  <si>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</si>
  <si>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</si>
  <si>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</si>
  <si>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</si>
  <si>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</si>
  <si>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</si>
  <si>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09.05.015</t>
  </si>
  <si>
    <t>ELETRODUTO DE PVC RIGIDO ROSCAVEL DE 40MM - INCL CONEXOES</t>
  </si>
  <si>
    <t>09.05.017</t>
  </si>
  <si>
    <t>09.05.040</t>
  </si>
  <si>
    <t>09.05.047</t>
  </si>
  <si>
    <t>QUADRO DISTRIBUICAO, DISJ. GERAL 60A P/ 14 A 20 DISJS.</t>
  </si>
  <si>
    <t>09.05.054</t>
  </si>
  <si>
    <t>QUADRO DISTRIBUICAO, DISJ. GERAL 100A P/ 28 A 42 DISJS.</t>
  </si>
  <si>
    <t>09.05.069</t>
  </si>
  <si>
    <t>INTERRUPTOR TIPO AUTOMÁTICO DE BÓIA</t>
  </si>
  <si>
    <t>09.05.070</t>
  </si>
  <si>
    <t>09.05.071</t>
  </si>
  <si>
    <t>DISJUNTOR BIPOLAR TERMOMAGNETICO  2X60A A 2X100A</t>
  </si>
  <si>
    <t>09.05.073</t>
  </si>
  <si>
    <t>DISJUNTOR UNIPOLAR TERMOMAGNETICO 1X10A A 1X30A</t>
  </si>
  <si>
    <t>09.05.074</t>
  </si>
  <si>
    <t>09.05.075</t>
  </si>
  <si>
    <t>DISJUNTOR TRIPOLAR TERMOMAGNETICO 3X60A A 3X100A</t>
  </si>
  <si>
    <t>09.05.076</t>
  </si>
  <si>
    <t>QUADRO COMANDO PARA CONJUNTO MOTOR BOMBA TRIFASICO DE 3/4 A 1 HP</t>
  </si>
  <si>
    <t>09.05.090</t>
  </si>
  <si>
    <t>QUADRO COMANDO PARA BOMBA DE INCENDIO BIFASICO DE 3/4 A 1 HP</t>
  </si>
  <si>
    <t>09.05.092</t>
  </si>
  <si>
    <t>INTERRUPTOR AUTOMATICO DIFERENCIAL (DISPOSITIVO DR) 40A/30 mA</t>
  </si>
  <si>
    <t>09.06.001</t>
  </si>
  <si>
    <t>CAIXA DE PASSAGEM ESTAMPADA COM TAMPA PLASTICA DE 4X2</t>
  </si>
  <si>
    <t>09.06.002</t>
  </si>
  <si>
    <t>CAIXA DE PASSAGEM ESTAMPADA COM TAMPA PLASTICA DE 4X4</t>
  </si>
  <si>
    <t>09.06.007</t>
  </si>
  <si>
    <t>CAIXA DE PASSAGEM CHAPA TAMPA PARAFUSADA DE 15X15X8 CM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</si>
  <si>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</si>
  <si>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</si>
  <si>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</si>
  <si>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</si>
  <si>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</si>
  <si>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</si>
  <si>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</si>
  <si>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</si>
  <si>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09.07.011</t>
  </si>
  <si>
    <t>CABO DE 10 MM2 750V (ISOLAÇAO NAO HALOGENADO)</t>
  </si>
  <si>
    <t>09.07.013</t>
  </si>
  <si>
    <t>CABO DE 25 MM2 750V (ISOLAÇAO NAO HALOGENADO)</t>
  </si>
  <si>
    <t>09.07.015</t>
  </si>
  <si>
    <t>CABO DE 50 MM2 750V (ISOLAÇAO NAO HALOGENADO)</t>
  </si>
  <si>
    <t>09.08.003</t>
  </si>
  <si>
    <t>INTERRUPTOR DE 2 TECLAS SIMPLES EM CX.4X2-ELETROD.AÇO GALV.A QUENTE</t>
  </si>
  <si>
    <t>09.08.016</t>
  </si>
  <si>
    <t>TOMADA 2P+T PADRAO NBR 14136,  CORRENTE 20A-250V-ELETR.AÇO GALV.A QUENTE</t>
  </si>
  <si>
    <t>09.08.058</t>
  </si>
  <si>
    <t>INTERRUPTOR DE 1 TECLA SIMPLES CAIXA 4X2-ELETR PVC RÍGIDO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</si>
  <si>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</si>
  <si>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</si>
  <si>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</si>
  <si>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</si>
  <si>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</si>
  <si>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</si>
  <si>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</si>
  <si>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</si>
  <si>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</si>
  <si>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</si>
  <si>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</si>
  <si>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</si>
  <si>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09.08.083</t>
  </si>
  <si>
    <t>BOTAO PARA CIGARRA - ELETRODUTO DE PVC</t>
  </si>
  <si>
    <t>09.08.084</t>
  </si>
  <si>
    <t>CIGARRA PARA CHAMADA DE AULA - ELETRODUTO DE PVC</t>
  </si>
  <si>
    <t>09.08.085</t>
  </si>
  <si>
    <t>PONTO SECO P/INSTALACAO DE SOM/TV/ALARME/LOGICA - ELETRODUTO PVC</t>
  </si>
  <si>
    <t>09.08.087</t>
  </si>
  <si>
    <t>SIRENE PARA ALARME DE EMERGENCIA- ELETRODUTO DE PVC</t>
  </si>
  <si>
    <t>09.08.089</t>
  </si>
  <si>
    <t>TOMADA 2P+T PADRAO NBR 14136, CORRENTE 20A-250V-ELETR.PVC RIGIDO</t>
  </si>
  <si>
    <t>09.09.018</t>
  </si>
  <si>
    <t xml:space="preserve">IL-104  ARANDELA ALUMÍNIO INCLINADA 45º BLINDADA LÂMPADA BULBO LED &lt;= 13W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</si>
  <si>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</si>
  <si>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</si>
  <si>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</si>
  <si>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</si>
  <si>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</si>
  <si>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</si>
  <si>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09.09.059</t>
  </si>
  <si>
    <t>IL-87 LUMINÁRIA LED HERMÉTICA DE SOBREPOR C/DIFUSOR TRANSLÚCIDO &lt;= 50W</t>
  </si>
  <si>
    <t>09.09.083</t>
  </si>
  <si>
    <t>IL-83 ILUMINAÇÃO AUTONOMA DE EMERGÊNCIA - LED</t>
  </si>
  <si>
    <t>09.10.003</t>
  </si>
  <si>
    <t>CENTRO DE LUZ EM CAIXA FM ELETRODUTO DE PVC</t>
  </si>
  <si>
    <t>09.11.003</t>
  </si>
  <si>
    <t xml:space="preserve">IL-105 SINALIZADOR DE OBSTÁCULOS TOPO DE EDIFÍCIO / RESERVATÓRIO  COM LÂMPADA BULBO LED &lt;= 11W.  </t>
  </si>
  <si>
    <t>09.11.041</t>
  </si>
  <si>
    <t xml:space="preserve">IL-101 PROJETOR LED &lt;=100W  L240 x H175 MM C/DIFUSOR DE VIDRO TEMPERADO.      </t>
  </si>
  <si>
    <t>09.12.001</t>
  </si>
  <si>
    <t>EX-01 EXAUSTOR AXIAL DN 40CM</t>
  </si>
  <si>
    <t>09.12.010</t>
  </si>
  <si>
    <t>EXAUSTOR DN 150MM  VAZAO 280 M3HORA COM VENEZIANA AUTOFECHANTE  INCLUSIVE DUTO EXAUSTAO USO EXCLUSIV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</si>
  <si>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</si>
  <si>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</si>
  <si>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</si>
  <si>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</si>
  <si>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</si>
  <si>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</si>
  <si>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</si>
  <si>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</si>
  <si>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</si>
  <si>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</si>
  <si>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</si>
  <si>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</si>
  <si>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</si>
  <si>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</si>
  <si>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</si>
  <si>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</si>
  <si>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09.13.040</t>
  </si>
  <si>
    <t xml:space="preserve">CORDOALHA DE AÇO GALV. A QUENTE 50 MM2 (3/8) C/SUPORTE.DE FIXAÇÃO.			  			  </t>
  </si>
  <si>
    <t>10.01.049</t>
  </si>
  <si>
    <t>FORRO DE GESSO ACARTONADO INCL ESTRUTURA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</si>
  <si>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</si>
  <si>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</si>
  <si>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</si>
  <si>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</si>
  <si>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11.03.006</t>
  </si>
  <si>
    <t>IMPERMEABILIZAÇAO RESERV.ELEV COM ARGAMASSA POLIMERICA APLICAÇAO 2 DEMÃOS SEMIFLEXIVEL + 4 DEMÃOS FL</t>
  </si>
  <si>
    <t>11.03.010</t>
  </si>
  <si>
    <t>COM TINTA BETUMINOSA (APLICACAO EXTERNA)</t>
  </si>
  <si>
    <t>11.04.004</t>
  </si>
  <si>
    <t>JUNTAS DE DILATACAO/MASTIQUE ELASTICO OU POLIURETANO</t>
  </si>
  <si>
    <t>C3</t>
  </si>
  <si>
    <t>11.04.010</t>
  </si>
  <si>
    <t>MANGUEIRA PLASTICA FLEXIVEL PARA JUNTA DE DILATACAO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</si>
  <si>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</si>
  <si>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</si>
  <si>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</si>
  <si>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</si>
  <si>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</si>
  <si>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</si>
  <si>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</si>
  <si>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</si>
  <si>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</si>
  <si>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</si>
  <si>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</si>
  <si>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</si>
  <si>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</si>
  <si>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</si>
  <si>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12.02.044</t>
  </si>
  <si>
    <t>PERFIL CANTONEIRA EM ALUMINIO PARA REBOCO</t>
  </si>
  <si>
    <t>12.04.004</t>
  </si>
  <si>
    <t>12.04.006</t>
  </si>
  <si>
    <t>12.50.001</t>
  </si>
  <si>
    <t>DEMOLIÇÃO DE REVESTIMENTO EM ARGAMASSA/GESSO EM FORRO E PAREDES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</si>
  <si>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</si>
  <si>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</si>
  <si>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</si>
  <si>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</si>
  <si>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</si>
  <si>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13.02.023</t>
  </si>
  <si>
    <t>BORRACHA COLADA - PISO TATIL DIRECIONAL</t>
  </si>
  <si>
    <t>13.02.069</t>
  </si>
  <si>
    <t>PORCELANATO ESMALTADO</t>
  </si>
  <si>
    <t>13.02.077</t>
  </si>
  <si>
    <t>CHAPAS VINILICAS/TRANSITO PESADO (COR ESPECIFICAR) ESP 2MM</t>
  </si>
  <si>
    <t>13.06.076</t>
  </si>
  <si>
    <t>SO-16 SOLEIRA RAMPADA DESNIVEL ATE 2CM (GRANILITE / ALVENARIA 15,5CM)</t>
  </si>
  <si>
    <t>13.06.077</t>
  </si>
  <si>
    <t>SO-17 SOLEIRA RAMPADA DESNIVEL ATE 2CM (GRANILITE / ALVENARIA 22CM)</t>
  </si>
  <si>
    <t>13.06.082</t>
  </si>
  <si>
    <t>SO-22 SOLEIRA DE GRANITO EM NIVEL 1 PEÇA (L= 14 A 17CM)</t>
  </si>
  <si>
    <t>13.07.002</t>
  </si>
  <si>
    <t>PE-02 PEITORIL</t>
  </si>
  <si>
    <t>14.01.002</t>
  </si>
  <si>
    <t>VIDRO LISO COMUM INCOLOR DE 3MM</t>
  </si>
  <si>
    <t>14.01.004</t>
  </si>
  <si>
    <t>VIDRO LISO COMUM INCOLOR DE 4MM</t>
  </si>
  <si>
    <t>14.01.032</t>
  </si>
  <si>
    <t>VIDRO LISO FOSCO (DESPOLIDO) ESPESS 3 MM</t>
  </si>
  <si>
    <t>14.01.062</t>
  </si>
  <si>
    <t xml:space="preserve"> VIDRO LISO INCOLOR LAMINADO 6MM (3+3MM) COM FILME PVB INCLUSIVE GUARNIÇAO NEOPRENE   USO EXCLUSIVO </t>
  </si>
  <si>
    <t>14.01.063</t>
  </si>
  <si>
    <t xml:space="preserve">  VIDRO  LISO INCOLOR 6MM  INCLUSIVE GUARNIÇAO NEOPRENE USO EXCLUSIVO PADRAO CRECHE      </t>
  </si>
  <si>
    <t>14.02.001</t>
  </si>
  <si>
    <t>EP-01 ESPELHO</t>
  </si>
  <si>
    <t>15.02.003</t>
  </si>
  <si>
    <t>MASSA NIVELADORA PARA INTERIOR</t>
  </si>
  <si>
    <t>15.02.005</t>
  </si>
  <si>
    <t>TINTA LATEX ECONOMICA</t>
  </si>
  <si>
    <t>15.02.025</t>
  </si>
  <si>
    <t>TINTA LATEX STANDARD</t>
  </si>
  <si>
    <t>15.03.006</t>
  </si>
  <si>
    <t>ESMALTE SEM MASSA NIVELADORA EM ESQUADRIAS DE MADEIRA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</si>
  <si>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</si>
  <si>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</si>
  <si>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</si>
  <si>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</si>
  <si>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</si>
  <si>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</si>
  <si>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16.01.014</t>
  </si>
  <si>
    <t>FD-14 FECHAMENTO DE DIVISA/BLOCO DE CONCRETO/ S/REVEST. H=185CM/BROCA</t>
  </si>
  <si>
    <t>16.01.028</t>
  </si>
  <si>
    <t>FD-23 FECHAMENTO DE DIVISA COM GRADIL ELETROFUNDIDO / BROCA (H=185CM)</t>
  </si>
  <si>
    <t>16.01.064</t>
  </si>
  <si>
    <t>PT-29 PORTAO DE TELA PARA QUADRA</t>
  </si>
  <si>
    <t>16.01.092</t>
  </si>
  <si>
    <t xml:space="preserve">PT-50 PORTAO DE TELA PARA SETORIZAÇAO 120&lt;H&lt;200 CM  </t>
  </si>
  <si>
    <t>16.02.022</t>
  </si>
  <si>
    <t>PAVIMENTACAO COM PEDRISCO COM ESPESS DE 5 CM</t>
  </si>
  <si>
    <t>16.02.070</t>
  </si>
  <si>
    <t>LASTRO DE CONCRETO - 5CM</t>
  </si>
  <si>
    <t>16.02.071</t>
  </si>
  <si>
    <t>16.02.090</t>
  </si>
  <si>
    <t>CIMENTADO DESEMPENADO COM JUNTA SECA E=3,5CM INCL ARG REG</t>
  </si>
  <si>
    <t>16.03.006</t>
  </si>
  <si>
    <t xml:space="preserve">GRAMA SAO CARLOS EM PLACAS			  			  </t>
  </si>
  <si>
    <t>16.03.223</t>
  </si>
  <si>
    <t>ÁRVORE ORNAMENTAL IPÊ-ROXO DE 7 FOLHAS H=2,00M</t>
  </si>
  <si>
    <t>16.03.356</t>
  </si>
  <si>
    <t>FRUTÍFERA JABUTICABEIRA H=2,00M</t>
  </si>
  <si>
    <t>16.05.031</t>
  </si>
  <si>
    <t>CA-21 CANALETA DE AGUAS PLUVIAIS EM CONCRETO (20CM)</t>
  </si>
  <si>
    <t>16.05.047</t>
  </si>
  <si>
    <t>TC-10 TAMPA DE CONCRETO PRE-MOLDADA PERF. P/ CANALETA L=25CM</t>
  </si>
  <si>
    <t>16.05.052</t>
  </si>
  <si>
    <t>TAMPA PRÉ-MOLDADA Ø 2,50M PARA POÇO DE RETENÇÃO DE A.P. COM TAMPA DE INSPEÇÃO Ø 0,60M</t>
  </si>
  <si>
    <t>16.05.058</t>
  </si>
  <si>
    <t>POÇO DE RETENÇÃO DE ÁGUA PLUVIAL Ø 2,50M COM FUNDO DE CONCRETO</t>
  </si>
  <si>
    <t>16.05.065</t>
  </si>
  <si>
    <t xml:space="preserve">TUBO PVC OCRE JUNTA ELASTICA DN 150 INCLUSIVE CONEXOES  -  ENTERRADO  </t>
  </si>
  <si>
    <t>16.05.066</t>
  </si>
  <si>
    <t xml:space="preserve">TUBO PVC OCRE JUNTA ELASTICA DN 200 INCLUSIVE CONEXOES  -  ENTERRADO  </t>
  </si>
  <si>
    <t>16.05.067</t>
  </si>
  <si>
    <t xml:space="preserve">TUBO PVC OCRE JUNTA ELASTICA DN 250 INCLUSIVE CONEXOES  -  ENTERRADO  </t>
  </si>
  <si>
    <t>16.05.075</t>
  </si>
  <si>
    <t>CA-10 CAIXA DE AREIA 50X50 CM PARA AGUAS PLUVIAIS</t>
  </si>
  <si>
    <t>16.06.023</t>
  </si>
  <si>
    <t>AL-01 ABRIGO PARA LIXO</t>
  </si>
  <si>
    <t>16.06.051</t>
  </si>
  <si>
    <t>CANTEIRO DE OBRAS - LARG 3.30M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</si>
  <si>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</si>
  <si>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</si>
  <si>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</si>
  <si>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</si>
  <si>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16.06.086</t>
  </si>
  <si>
    <t>INSTALAÇÃO DE QUADRO BRANCO (QB-01)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</si>
  <si>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</si>
  <si>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</si>
  <si>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</si>
  <si>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</si>
  <si>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</si>
  <si>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</si>
  <si>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16.07.025</t>
  </si>
  <si>
    <t xml:space="preserve">BC-27 BANCO DE CONCRETO PRE-FABRICADO (L=220CM)  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</si>
  <si>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</si>
  <si>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</si>
  <si>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</si>
  <si>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</si>
  <si>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</si>
  <si>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</si>
  <si>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</si>
  <si>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</si>
  <si>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16.11.020</t>
  </si>
  <si>
    <t>LIMPEZA DE FACHADA POR HIDROJATEAMENTO</t>
  </si>
  <si>
    <t>16.18.070</t>
  </si>
  <si>
    <t>SI-01 PLACA DE SINALIZAÇÃO DE AMBIENTE 200X200MM (PORTA)</t>
  </si>
  <si>
    <t>16.18.080</t>
  </si>
  <si>
    <t>SI-11 SINALIZAÇÃO HORIZONTAL PARA VAGA ACESSIVEL</t>
  </si>
  <si>
    <t>16.80.007</t>
  </si>
  <si>
    <t>PINGADEIRA PARA MUROS DE ALVENARIA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</si>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</sst>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329"/>
  <sheetViews>
    <sheetView tabSelected="1" workbookViewId="0">
      <selection activeCell="B7" sqref="B7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50</v>
      </c>
      <c r="E6" s="10">
        <v>64.099999999999994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12.34</v>
      </c>
      <c r="E7" s="10">
        <v>102.56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17.64</v>
      </c>
      <c r="E8" s="10">
        <v>10.25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17.64</v>
      </c>
      <c r="E9" s="10">
        <v>13.69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14</v>
      </c>
      <c r="D10" s="10">
        <v>17.64</v>
      </c>
      <c r="E10" s="10">
        <v>50.69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6</v>
      </c>
      <c r="E11" s="10">
        <v>76.92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</v>
      </c>
      <c r="E12" s="10">
        <v>2936.84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128</v>
      </c>
      <c r="E13" s="10">
        <v>78.349999999999994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14</v>
      </c>
      <c r="D14" s="10">
        <v>72</v>
      </c>
      <c r="E14" s="10">
        <v>108.75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900</v>
      </c>
      <c r="E15" s="10">
        <v>15.78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225</v>
      </c>
      <c r="E16" s="10">
        <v>16.53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17</v>
      </c>
      <c r="D17" s="10">
        <v>12.34</v>
      </c>
      <c r="E17" s="10">
        <v>697.85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19</v>
      </c>
      <c r="E18" s="10">
        <v>96.05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58.6</v>
      </c>
      <c r="E19" s="10">
        <v>114.34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61.5</v>
      </c>
      <c r="E20" s="10">
        <v>141.13999999999999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33</v>
      </c>
      <c r="D21" s="10">
        <v>1.7</v>
      </c>
      <c r="E21" s="10">
        <v>878.49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33</v>
      </c>
      <c r="D22" s="10">
        <v>3.4</v>
      </c>
      <c r="E22" s="10">
        <v>2327.19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33</v>
      </c>
      <c r="D23" s="10">
        <v>5.9</v>
      </c>
      <c r="E23" s="10">
        <v>608.23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5.0999999999999996</v>
      </c>
      <c r="E24" s="10">
        <v>300.01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33</v>
      </c>
      <c r="D25" s="10">
        <v>5.2</v>
      </c>
      <c r="E25" s="10">
        <v>922.43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17</v>
      </c>
      <c r="D26" s="10">
        <v>2</v>
      </c>
      <c r="E26" s="10">
        <v>118.71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30</v>
      </c>
      <c r="D27" s="10">
        <v>1</v>
      </c>
      <c r="E27" s="10">
        <v>1400.19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30</v>
      </c>
      <c r="D28" s="10">
        <v>3</v>
      </c>
      <c r="E28" s="10">
        <v>1393.33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30</v>
      </c>
      <c r="D29" s="10">
        <v>4</v>
      </c>
      <c r="E29" s="10">
        <v>843.85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30</v>
      </c>
      <c r="D30" s="10">
        <v>3</v>
      </c>
      <c r="E30" s="10">
        <v>4207.78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30</v>
      </c>
      <c r="D31" s="10">
        <v>1</v>
      </c>
      <c r="E31" s="10">
        <v>1472.11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30</v>
      </c>
      <c r="D32" s="10">
        <v>18</v>
      </c>
      <c r="E32" s="10">
        <v>1521.33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33</v>
      </c>
      <c r="D33" s="10">
        <v>3.2</v>
      </c>
      <c r="E33" s="10">
        <v>1318.8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33</v>
      </c>
      <c r="D34" s="10">
        <v>9.6</v>
      </c>
      <c r="E34" s="10">
        <v>585.61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33</v>
      </c>
      <c r="D35" s="10">
        <v>35</v>
      </c>
      <c r="E35" s="10">
        <v>282.89999999999998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33</v>
      </c>
      <c r="D36" s="10">
        <v>8.1999999999999993</v>
      </c>
      <c r="E36" s="10">
        <v>1320.79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33</v>
      </c>
      <c r="D37" s="10">
        <v>9.6999999999999993</v>
      </c>
      <c r="E37" s="10">
        <v>1525.46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30</v>
      </c>
      <c r="D38" s="10">
        <v>1</v>
      </c>
      <c r="E38" s="10">
        <v>4598.74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33</v>
      </c>
      <c r="D39" s="10">
        <v>0.8</v>
      </c>
      <c r="E39" s="10">
        <v>2110.1999999999998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33</v>
      </c>
      <c r="D40" s="10">
        <v>3.42</v>
      </c>
      <c r="E40" s="10">
        <v>92.75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30</v>
      </c>
      <c r="D41" s="10">
        <v>1</v>
      </c>
      <c r="E41" s="10">
        <v>6561.1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30</v>
      </c>
      <c r="D42" s="10">
        <v>2</v>
      </c>
      <c r="E42" s="10">
        <v>3433.59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30</v>
      </c>
      <c r="D43" s="10">
        <v>1</v>
      </c>
      <c r="E43" s="10">
        <v>2970.17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30</v>
      </c>
      <c r="D44" s="10">
        <v>1</v>
      </c>
      <c r="E44" s="10">
        <v>3808.13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30</v>
      </c>
      <c r="D45" s="10">
        <v>2</v>
      </c>
      <c r="E45" s="10">
        <v>3289.29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30</v>
      </c>
      <c r="D46" s="10">
        <v>1</v>
      </c>
      <c r="E46" s="10">
        <v>6323.21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14</v>
      </c>
      <c r="D47" s="10">
        <v>20.350000000000001</v>
      </c>
      <c r="E47" s="10">
        <v>585.79999999999995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30</v>
      </c>
      <c r="D48" s="10">
        <v>1</v>
      </c>
      <c r="E48" s="10">
        <v>1950.34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30</v>
      </c>
      <c r="D49" s="10">
        <v>21</v>
      </c>
      <c r="E49" s="10">
        <v>2052.2399999999998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30</v>
      </c>
      <c r="D50" s="10">
        <v>40</v>
      </c>
      <c r="E50" s="10">
        <v>1646.74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30</v>
      </c>
      <c r="D51" s="10">
        <v>8</v>
      </c>
      <c r="E51" s="10">
        <v>2464.23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14</v>
      </c>
      <c r="D52" s="10">
        <v>21.12</v>
      </c>
      <c r="E52" s="10">
        <v>973.88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30</v>
      </c>
      <c r="D53" s="10">
        <v>12</v>
      </c>
      <c r="E53" s="10">
        <v>3563.46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11.8</v>
      </c>
      <c r="E54" s="10">
        <v>2155.75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14</v>
      </c>
      <c r="D55" s="10">
        <v>3.72</v>
      </c>
      <c r="E55" s="10">
        <v>407.13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47.06</v>
      </c>
      <c r="E56" s="10">
        <v>309.81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30</v>
      </c>
      <c r="D57" s="10">
        <v>2</v>
      </c>
      <c r="E57" s="10">
        <v>3954.35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30</v>
      </c>
      <c r="D58" s="10">
        <v>1</v>
      </c>
      <c r="E58" s="10">
        <v>6379.05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30</v>
      </c>
      <c r="D59" s="10">
        <v>3</v>
      </c>
      <c r="E59" s="10">
        <v>4298.92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30</v>
      </c>
      <c r="D60" s="10">
        <v>1</v>
      </c>
      <c r="E60" s="10">
        <v>8031.99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33</v>
      </c>
      <c r="D61" s="10">
        <v>39</v>
      </c>
      <c r="E61" s="10">
        <v>188.2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33</v>
      </c>
      <c r="D62" s="10">
        <v>54.8</v>
      </c>
      <c r="E62" s="10">
        <v>177.95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33</v>
      </c>
      <c r="D63" s="10">
        <v>25</v>
      </c>
      <c r="E63" s="10">
        <v>183.55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30</v>
      </c>
      <c r="D64" s="10">
        <v>4</v>
      </c>
      <c r="E64" s="10">
        <v>5943.2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30</v>
      </c>
      <c r="D65" s="10">
        <v>2</v>
      </c>
      <c r="E65" s="10">
        <v>11344.8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30</v>
      </c>
      <c r="D66" s="10">
        <v>1</v>
      </c>
      <c r="E66" s="10">
        <v>34247.82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30</v>
      </c>
      <c r="D67" s="10">
        <v>7</v>
      </c>
      <c r="E67" s="10">
        <v>5838.77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30</v>
      </c>
      <c r="D68" s="10">
        <v>2</v>
      </c>
      <c r="E68" s="10">
        <v>897.31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30</v>
      </c>
      <c r="D69" s="10">
        <v>1</v>
      </c>
      <c r="E69" s="10">
        <v>807.52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33</v>
      </c>
      <c r="D70" s="10">
        <v>8.5</v>
      </c>
      <c r="E70" s="10">
        <v>1048.6600000000001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33</v>
      </c>
      <c r="D71" s="10">
        <v>10.5</v>
      </c>
      <c r="E71" s="10">
        <v>1803.58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14</v>
      </c>
      <c r="D72" s="10">
        <v>14.3</v>
      </c>
      <c r="E72" s="10">
        <v>1336.69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30</v>
      </c>
      <c r="D73" s="10">
        <v>1</v>
      </c>
      <c r="E73" s="10">
        <v>954.81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14</v>
      </c>
      <c r="D74" s="10">
        <v>209.62</v>
      </c>
      <c r="E74" s="10">
        <v>40.71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14</v>
      </c>
      <c r="D75" s="10">
        <v>890.44</v>
      </c>
      <c r="E75" s="10">
        <v>88.21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33</v>
      </c>
      <c r="D76" s="10">
        <v>45.2</v>
      </c>
      <c r="E76" s="10">
        <v>76.930000000000007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33</v>
      </c>
      <c r="D77" s="10">
        <v>45.2</v>
      </c>
      <c r="E77" s="10">
        <v>74.48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33</v>
      </c>
      <c r="D78" s="10">
        <v>120</v>
      </c>
      <c r="E78" s="10">
        <v>5.68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14</v>
      </c>
      <c r="D79" s="10">
        <v>890.44</v>
      </c>
      <c r="E79" s="10">
        <v>7.19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30</v>
      </c>
      <c r="D80" s="10">
        <v>1</v>
      </c>
      <c r="E80" s="10">
        <v>2213.46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30</v>
      </c>
      <c r="D81" s="10">
        <v>1</v>
      </c>
      <c r="E81" s="10">
        <v>21272.33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33</v>
      </c>
      <c r="D82" s="10">
        <v>45</v>
      </c>
      <c r="E82" s="10">
        <v>33.799999999999997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30</v>
      </c>
      <c r="D83" s="10">
        <v>2</v>
      </c>
      <c r="E83" s="10">
        <v>960.56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33</v>
      </c>
      <c r="D84" s="10">
        <v>45</v>
      </c>
      <c r="E84" s="10">
        <v>199.55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33</v>
      </c>
      <c r="D85" s="10">
        <v>4.2</v>
      </c>
      <c r="E85" s="10">
        <v>203.74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33</v>
      </c>
      <c r="D86" s="10">
        <v>30</v>
      </c>
      <c r="E86" s="10">
        <v>30.46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33</v>
      </c>
      <c r="D87" s="10">
        <v>73</v>
      </c>
      <c r="E87" s="10">
        <v>42.54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33</v>
      </c>
      <c r="D88" s="10">
        <v>277</v>
      </c>
      <c r="E88" s="10">
        <v>60.07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33</v>
      </c>
      <c r="D89" s="10">
        <v>131</v>
      </c>
      <c r="E89" s="10">
        <v>90.36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33</v>
      </c>
      <c r="D90" s="10">
        <v>44</v>
      </c>
      <c r="E90" s="10">
        <v>122.14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33</v>
      </c>
      <c r="D91" s="10">
        <v>16</v>
      </c>
      <c r="E91" s="10">
        <v>141.43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30</v>
      </c>
      <c r="D92" s="10">
        <v>1</v>
      </c>
      <c r="E92" s="10">
        <v>186.27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30</v>
      </c>
      <c r="D93" s="10">
        <v>9</v>
      </c>
      <c r="E93" s="10">
        <v>236.25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30</v>
      </c>
      <c r="D94" s="10">
        <v>2</v>
      </c>
      <c r="E94" s="10">
        <v>827.13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30</v>
      </c>
      <c r="D95" s="10">
        <v>15</v>
      </c>
      <c r="E95" s="10">
        <v>134.54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30</v>
      </c>
      <c r="D96" s="10">
        <v>17</v>
      </c>
      <c r="E96" s="10">
        <v>175.57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30</v>
      </c>
      <c r="D97" s="10">
        <v>8</v>
      </c>
      <c r="E97" s="10">
        <v>243.04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30</v>
      </c>
      <c r="D98" s="10">
        <v>4</v>
      </c>
      <c r="E98" s="10">
        <v>265.2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30</v>
      </c>
      <c r="D99" s="10">
        <v>14</v>
      </c>
      <c r="E99" s="10">
        <v>144.15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30</v>
      </c>
      <c r="D100" s="10">
        <v>10</v>
      </c>
      <c r="E100" s="10">
        <v>662.36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30</v>
      </c>
      <c r="D101" s="10">
        <v>4</v>
      </c>
      <c r="E101" s="10">
        <v>524.72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33</v>
      </c>
      <c r="D102" s="10">
        <v>87</v>
      </c>
      <c r="E102" s="10">
        <v>90.27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33</v>
      </c>
      <c r="D103" s="10">
        <v>66</v>
      </c>
      <c r="E103" s="10">
        <v>111.91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33</v>
      </c>
      <c r="D104" s="10">
        <v>34</v>
      </c>
      <c r="E104" s="10">
        <v>182.65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33</v>
      </c>
      <c r="D105" s="10">
        <v>100</v>
      </c>
      <c r="E105" s="10">
        <v>25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33</v>
      </c>
      <c r="D106" s="10">
        <v>66</v>
      </c>
      <c r="E106" s="10">
        <v>30.41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33</v>
      </c>
      <c r="D107" s="10">
        <v>34</v>
      </c>
      <c r="E107" s="10">
        <v>34.409999999999997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30</v>
      </c>
      <c r="D108" s="10">
        <v>1</v>
      </c>
      <c r="E108" s="10">
        <v>114740.67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30</v>
      </c>
      <c r="D109" s="10">
        <v>2</v>
      </c>
      <c r="E109" s="10">
        <v>749.63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30</v>
      </c>
      <c r="D110" s="10">
        <v>2</v>
      </c>
      <c r="E110" s="10">
        <v>247.19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30</v>
      </c>
      <c r="D111" s="10">
        <v>1</v>
      </c>
      <c r="E111" s="10">
        <v>389.74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30</v>
      </c>
      <c r="D112" s="10">
        <v>2</v>
      </c>
      <c r="E112" s="10">
        <v>280.92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33</v>
      </c>
      <c r="D113" s="10">
        <v>18</v>
      </c>
      <c r="E113" s="10">
        <v>59.25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33</v>
      </c>
      <c r="D114" s="10">
        <v>48</v>
      </c>
      <c r="E114" s="10">
        <v>65.819999999999993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33</v>
      </c>
      <c r="D115" s="10">
        <v>15</v>
      </c>
      <c r="E115" s="10">
        <v>82.96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33</v>
      </c>
      <c r="D116" s="10">
        <v>48</v>
      </c>
      <c r="E116" s="10">
        <v>87.13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33</v>
      </c>
      <c r="D117" s="10">
        <v>36</v>
      </c>
      <c r="E117" s="10">
        <v>170.29</v>
      </c>
      <c r="F117" s="21"/>
      <c r="G117" s="17">
        <f t="shared" si="1"/>
        <v>0</v>
      </c>
    </row>
    <row r="118" spans="1:7" x14ac:dyDescent="0.25">
      <c r="A118" s="7" t="s">
        <v>243</v>
      </c>
      <c r="B118" s="8" t="s">
        <v>244</v>
      </c>
      <c r="C118" s="9" t="s">
        <v>33</v>
      </c>
      <c r="D118" s="10">
        <v>11</v>
      </c>
      <c r="E118" s="10">
        <v>83.16</v>
      </c>
      <c r="F118" s="21"/>
      <c r="G118" s="17">
        <f t="shared" si="1"/>
        <v>0</v>
      </c>
    </row>
    <row r="119" spans="1:7" x14ac:dyDescent="0.25">
      <c r="A119" s="7" t="s">
        <v>245</v>
      </c>
      <c r="B119" s="8" t="s">
        <v>246</v>
      </c>
      <c r="C119" s="9" t="s">
        <v>30</v>
      </c>
      <c r="D119" s="10">
        <v>12</v>
      </c>
      <c r="E119" s="10">
        <v>102.69</v>
      </c>
      <c r="F119" s="21"/>
      <c r="G119" s="17">
        <f t="shared" si="1"/>
        <v>0</v>
      </c>
    </row>
    <row r="120" spans="1:7" x14ac:dyDescent="0.25">
      <c r="A120" s="7" t="s">
        <v>247</v>
      </c>
      <c r="B120" s="8" t="s">
        <v>248</v>
      </c>
      <c r="C120" s="9" t="s">
        <v>30</v>
      </c>
      <c r="D120" s="10">
        <v>7</v>
      </c>
      <c r="E120" s="10">
        <v>106.38</v>
      </c>
      <c r="F120" s="21"/>
      <c r="G120" s="17">
        <f t="shared" si="1"/>
        <v>0</v>
      </c>
    </row>
    <row r="121" spans="1:7" x14ac:dyDescent="0.25">
      <c r="A121" s="7" t="s">
        <v>249</v>
      </c>
      <c r="B121" s="8" t="s">
        <v>250</v>
      </c>
      <c r="C121" s="9" t="s">
        <v>33</v>
      </c>
      <c r="D121" s="10">
        <v>69</v>
      </c>
      <c r="E121" s="10">
        <v>108.17</v>
      </c>
      <c r="F121" s="21"/>
      <c r="G121" s="17">
        <f t="shared" si="1"/>
        <v>0</v>
      </c>
    </row>
    <row r="122" spans="1:7" x14ac:dyDescent="0.25">
      <c r="A122" s="7" t="s">
        <v>251</v>
      </c>
      <c r="B122" s="8" t="s">
        <v>252</v>
      </c>
      <c r="C122" s="9" t="s">
        <v>33</v>
      </c>
      <c r="D122" s="10">
        <v>26.6</v>
      </c>
      <c r="E122" s="10">
        <v>165.24</v>
      </c>
      <c r="F122" s="21"/>
      <c r="G122" s="17">
        <f t="shared" si="1"/>
        <v>0</v>
      </c>
    </row>
    <row r="123" spans="1:7" x14ac:dyDescent="0.25">
      <c r="A123" s="7" t="s">
        <v>253</v>
      </c>
      <c r="B123" s="8" t="s">
        <v>254</v>
      </c>
      <c r="C123" s="9" t="s">
        <v>33</v>
      </c>
      <c r="D123" s="10">
        <v>89.2</v>
      </c>
      <c r="E123" s="10">
        <v>57.33</v>
      </c>
      <c r="F123" s="21"/>
      <c r="G123" s="17">
        <f t="shared" si="1"/>
        <v>0</v>
      </c>
    </row>
    <row r="124" spans="1:7" x14ac:dyDescent="0.25">
      <c r="A124" s="7" t="s">
        <v>255</v>
      </c>
      <c r="B124" s="8" t="s">
        <v>256</v>
      </c>
      <c r="C124" s="9" t="s">
        <v>33</v>
      </c>
      <c r="D124" s="10">
        <v>134</v>
      </c>
      <c r="E124" s="10">
        <v>89.29</v>
      </c>
      <c r="F124" s="21"/>
      <c r="G124" s="17">
        <f t="shared" si="1"/>
        <v>0</v>
      </c>
    </row>
    <row r="125" spans="1:7" x14ac:dyDescent="0.25">
      <c r="A125" s="7" t="s">
        <v>257</v>
      </c>
      <c r="B125" s="8" t="s">
        <v>258</v>
      </c>
      <c r="C125" s="9" t="s">
        <v>33</v>
      </c>
      <c r="D125" s="10">
        <v>46</v>
      </c>
      <c r="E125" s="10">
        <v>124.04</v>
      </c>
      <c r="F125" s="21"/>
      <c r="G125" s="17">
        <f t="shared" si="1"/>
        <v>0</v>
      </c>
    </row>
    <row r="126" spans="1:7" x14ac:dyDescent="0.25">
      <c r="A126" s="7" t="s">
        <v>259</v>
      </c>
      <c r="B126" s="8" t="s">
        <v>260</v>
      </c>
      <c r="C126" s="9" t="s">
        <v>30</v>
      </c>
      <c r="D126" s="10">
        <v>8</v>
      </c>
      <c r="E126" s="10">
        <v>43.48</v>
      </c>
      <c r="F126" s="21"/>
      <c r="G126" s="17">
        <f t="shared" si="1"/>
        <v>0</v>
      </c>
    </row>
    <row r="127" spans="1:7" x14ac:dyDescent="0.25">
      <c r="A127" s="7" t="s">
        <v>261</v>
      </c>
      <c r="B127" s="8" t="s">
        <v>262</v>
      </c>
      <c r="C127" s="9" t="s">
        <v>33</v>
      </c>
      <c r="D127" s="10">
        <v>8</v>
      </c>
      <c r="E127" s="10">
        <v>131.97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264</v>
      </c>
      <c r="C128" s="9" t="s">
        <v>33</v>
      </c>
      <c r="D128" s="10">
        <v>15</v>
      </c>
      <c r="E128" s="10">
        <v>158.51</v>
      </c>
      <c r="F128" s="21"/>
      <c r="G128" s="17">
        <f t="shared" si="1"/>
        <v>0</v>
      </c>
    </row>
    <row r="129" spans="1:7" x14ac:dyDescent="0.25">
      <c r="A129" s="7" t="s">
        <v>265</v>
      </c>
      <c r="B129" s="8" t="s">
        <v>266</v>
      </c>
      <c r="C129" s="9" t="s">
        <v>33</v>
      </c>
      <c r="D129" s="10">
        <v>20</v>
      </c>
      <c r="E129" s="10">
        <v>183.01</v>
      </c>
      <c r="F129" s="21"/>
      <c r="G129" s="17">
        <f t="shared" si="1"/>
        <v>0</v>
      </c>
    </row>
    <row r="130" spans="1:7" x14ac:dyDescent="0.25">
      <c r="A130" s="7" t="s">
        <v>267</v>
      </c>
      <c r="B130" s="8" t="s">
        <v>268</v>
      </c>
      <c r="C130" s="9" t="s">
        <v>33</v>
      </c>
      <c r="D130" s="10">
        <v>3</v>
      </c>
      <c r="E130" s="10">
        <v>275.67</v>
      </c>
      <c r="F130" s="21"/>
      <c r="G130" s="17">
        <f t="shared" si="1"/>
        <v>0</v>
      </c>
    </row>
    <row r="131" spans="1:7" x14ac:dyDescent="0.25">
      <c r="A131" s="7" t="s">
        <v>269</v>
      </c>
      <c r="B131" s="8" t="s">
        <v>270</v>
      </c>
      <c r="C131" s="9" t="s">
        <v>33</v>
      </c>
      <c r="D131" s="10">
        <v>15</v>
      </c>
      <c r="E131" s="10">
        <v>313.83</v>
      </c>
      <c r="F131" s="21"/>
      <c r="G131" s="17">
        <f t="shared" si="1"/>
        <v>0</v>
      </c>
    </row>
    <row r="132" spans="1:7" x14ac:dyDescent="0.25">
      <c r="A132" s="7" t="s">
        <v>271</v>
      </c>
      <c r="B132" s="8" t="s">
        <v>272</v>
      </c>
      <c r="C132" s="9" t="s">
        <v>30</v>
      </c>
      <c r="D132" s="10">
        <v>1</v>
      </c>
      <c r="E132" s="10">
        <v>120.5</v>
      </c>
      <c r="F132" s="21"/>
      <c r="G132" s="17">
        <f t="shared" si="1"/>
        <v>0</v>
      </c>
    </row>
    <row r="133" spans="1:7" x14ac:dyDescent="0.25">
      <c r="A133" s="7" t="s">
        <v>273</v>
      </c>
      <c r="B133" s="8" t="s">
        <v>274</v>
      </c>
      <c r="C133" s="9" t="s">
        <v>30</v>
      </c>
      <c r="D133" s="10">
        <v>3</v>
      </c>
      <c r="E133" s="10">
        <v>158.76</v>
      </c>
      <c r="F133" s="21"/>
      <c r="G133" s="17">
        <f t="shared" ref="G133:G196" si="2">TRUNC(F133*D133,2)</f>
        <v>0</v>
      </c>
    </row>
    <row r="134" spans="1:7" x14ac:dyDescent="0.25">
      <c r="A134" s="7" t="s">
        <v>275</v>
      </c>
      <c r="B134" s="8" t="s">
        <v>276</v>
      </c>
      <c r="C134" s="9" t="s">
        <v>30</v>
      </c>
      <c r="D134" s="10">
        <v>4</v>
      </c>
      <c r="E134" s="10">
        <v>186.27</v>
      </c>
      <c r="F134" s="21"/>
      <c r="G134" s="17">
        <f t="shared" si="2"/>
        <v>0</v>
      </c>
    </row>
    <row r="135" spans="1:7" x14ac:dyDescent="0.25">
      <c r="A135" s="7" t="s">
        <v>277</v>
      </c>
      <c r="B135" s="8" t="s">
        <v>278</v>
      </c>
      <c r="C135" s="9" t="s">
        <v>30</v>
      </c>
      <c r="D135" s="10">
        <v>1</v>
      </c>
      <c r="E135" s="10">
        <v>518.71</v>
      </c>
      <c r="F135" s="21"/>
      <c r="G135" s="17">
        <f t="shared" si="2"/>
        <v>0</v>
      </c>
    </row>
    <row r="136" spans="1:7" x14ac:dyDescent="0.25">
      <c r="A136" s="7" t="s">
        <v>279</v>
      </c>
      <c r="B136" s="8" t="s">
        <v>196</v>
      </c>
      <c r="C136" s="9" t="s">
        <v>30</v>
      </c>
      <c r="D136" s="10">
        <v>1</v>
      </c>
      <c r="E136" s="10">
        <v>827.13</v>
      </c>
      <c r="F136" s="21"/>
      <c r="G136" s="17">
        <f t="shared" si="2"/>
        <v>0</v>
      </c>
    </row>
    <row r="137" spans="1:7" x14ac:dyDescent="0.25">
      <c r="A137" s="7" t="s">
        <v>280</v>
      </c>
      <c r="B137" s="8" t="s">
        <v>281</v>
      </c>
      <c r="C137" s="9" t="s">
        <v>30</v>
      </c>
      <c r="D137" s="10">
        <v>2</v>
      </c>
      <c r="E137" s="10">
        <v>259.79000000000002</v>
      </c>
      <c r="F137" s="21"/>
      <c r="G137" s="17">
        <f t="shared" si="2"/>
        <v>0</v>
      </c>
    </row>
    <row r="138" spans="1:7" x14ac:dyDescent="0.25">
      <c r="A138" s="7" t="s">
        <v>282</v>
      </c>
      <c r="B138" s="8" t="s">
        <v>283</v>
      </c>
      <c r="C138" s="9" t="s">
        <v>30</v>
      </c>
      <c r="D138" s="10">
        <v>1</v>
      </c>
      <c r="E138" s="10">
        <v>238.24</v>
      </c>
      <c r="F138" s="21"/>
      <c r="G138" s="17">
        <f t="shared" si="2"/>
        <v>0</v>
      </c>
    </row>
    <row r="139" spans="1:7" x14ac:dyDescent="0.25">
      <c r="A139" s="7" t="s">
        <v>284</v>
      </c>
      <c r="B139" s="8" t="s">
        <v>285</v>
      </c>
      <c r="C139" s="9" t="s">
        <v>30</v>
      </c>
      <c r="D139" s="10">
        <v>2</v>
      </c>
      <c r="E139" s="10">
        <v>171.68</v>
      </c>
      <c r="F139" s="21"/>
      <c r="G139" s="17">
        <f t="shared" si="2"/>
        <v>0</v>
      </c>
    </row>
    <row r="140" spans="1:7" x14ac:dyDescent="0.25">
      <c r="A140" s="7" t="s">
        <v>286</v>
      </c>
      <c r="B140" s="8" t="s">
        <v>287</v>
      </c>
      <c r="C140" s="9" t="s">
        <v>30</v>
      </c>
      <c r="D140" s="10">
        <v>2</v>
      </c>
      <c r="E140" s="10">
        <v>2540.83</v>
      </c>
      <c r="F140" s="21"/>
      <c r="G140" s="17">
        <f t="shared" si="2"/>
        <v>0</v>
      </c>
    </row>
    <row r="141" spans="1:7" x14ac:dyDescent="0.25">
      <c r="A141" s="7" t="s">
        <v>288</v>
      </c>
      <c r="B141" s="8" t="s">
        <v>289</v>
      </c>
      <c r="C141" s="9" t="s">
        <v>33</v>
      </c>
      <c r="D141" s="10">
        <v>11.5</v>
      </c>
      <c r="E141" s="10">
        <v>17455.96</v>
      </c>
      <c r="F141" s="21"/>
      <c r="G141" s="17">
        <f t="shared" si="2"/>
        <v>0</v>
      </c>
    </row>
    <row r="142" spans="1:7" x14ac:dyDescent="0.25">
      <c r="A142" s="7" t="s">
        <v>290</v>
      </c>
      <c r="B142" s="8" t="s">
        <v>291</v>
      </c>
      <c r="C142" s="9" t="s">
        <v>30</v>
      </c>
      <c r="D142" s="10">
        <v>2</v>
      </c>
      <c r="E142" s="10">
        <v>4301.9399999999996</v>
      </c>
      <c r="F142" s="21"/>
      <c r="G142" s="17">
        <f t="shared" si="2"/>
        <v>0</v>
      </c>
    </row>
    <row r="143" spans="1:7" x14ac:dyDescent="0.25">
      <c r="A143" s="7" t="s">
        <v>292</v>
      </c>
      <c r="B143" s="8" t="s">
        <v>293</v>
      </c>
      <c r="C143" s="9" t="s">
        <v>30</v>
      </c>
      <c r="D143" s="10">
        <v>2</v>
      </c>
      <c r="E143" s="10">
        <v>6294.46</v>
      </c>
      <c r="F143" s="21"/>
      <c r="G143" s="17">
        <f t="shared" si="2"/>
        <v>0</v>
      </c>
    </row>
    <row r="144" spans="1:7" x14ac:dyDescent="0.25">
      <c r="A144" s="7" t="s">
        <v>294</v>
      </c>
      <c r="B144" s="8" t="s">
        <v>295</v>
      </c>
      <c r="C144" s="9" t="s">
        <v>30</v>
      </c>
      <c r="D144" s="10">
        <v>2</v>
      </c>
      <c r="E144" s="10">
        <v>4864.96</v>
      </c>
      <c r="F144" s="21"/>
      <c r="G144" s="17">
        <f t="shared" si="2"/>
        <v>0</v>
      </c>
    </row>
    <row r="145" spans="1:7" x14ac:dyDescent="0.25">
      <c r="A145" s="7" t="s">
        <v>296</v>
      </c>
      <c r="B145" s="8" t="s">
        <v>297</v>
      </c>
      <c r="C145" s="9" t="s">
        <v>298</v>
      </c>
      <c r="D145" s="10">
        <v>6</v>
      </c>
      <c r="E145" s="10">
        <v>1498.19</v>
      </c>
      <c r="F145" s="21"/>
      <c r="G145" s="17">
        <f t="shared" si="2"/>
        <v>0</v>
      </c>
    </row>
    <row r="146" spans="1:7" x14ac:dyDescent="0.25">
      <c r="A146" s="7" t="s">
        <v>299</v>
      </c>
      <c r="B146" s="8" t="s">
        <v>300</v>
      </c>
      <c r="C146" s="9" t="s">
        <v>30</v>
      </c>
      <c r="D146" s="10">
        <v>2</v>
      </c>
      <c r="E146" s="10">
        <v>400.78</v>
      </c>
      <c r="F146" s="21"/>
      <c r="G146" s="17">
        <f t="shared" si="2"/>
        <v>0</v>
      </c>
    </row>
    <row r="147" spans="1:7" x14ac:dyDescent="0.25">
      <c r="A147" s="7" t="s">
        <v>301</v>
      </c>
      <c r="B147" s="8" t="s">
        <v>302</v>
      </c>
      <c r="C147" s="9" t="s">
        <v>30</v>
      </c>
      <c r="D147" s="10">
        <v>9</v>
      </c>
      <c r="E147" s="10">
        <v>801.05</v>
      </c>
      <c r="F147" s="21"/>
      <c r="G147" s="17">
        <f t="shared" si="2"/>
        <v>0</v>
      </c>
    </row>
    <row r="148" spans="1:7" x14ac:dyDescent="0.25">
      <c r="A148" s="7" t="s">
        <v>303</v>
      </c>
      <c r="B148" s="8" t="s">
        <v>304</v>
      </c>
      <c r="C148" s="9" t="s">
        <v>30</v>
      </c>
      <c r="D148" s="10">
        <v>15</v>
      </c>
      <c r="E148" s="10">
        <v>1231.07</v>
      </c>
      <c r="F148" s="21"/>
      <c r="G148" s="17">
        <f t="shared" si="2"/>
        <v>0</v>
      </c>
    </row>
    <row r="149" spans="1:7" x14ac:dyDescent="0.25">
      <c r="A149" s="7" t="s">
        <v>305</v>
      </c>
      <c r="B149" s="8" t="s">
        <v>306</v>
      </c>
      <c r="C149" s="9" t="s">
        <v>30</v>
      </c>
      <c r="D149" s="10">
        <v>4</v>
      </c>
      <c r="E149" s="10">
        <v>1278.05</v>
      </c>
      <c r="F149" s="21"/>
      <c r="G149" s="17">
        <f t="shared" si="2"/>
        <v>0</v>
      </c>
    </row>
    <row r="150" spans="1:7" x14ac:dyDescent="0.25">
      <c r="A150" s="7" t="s">
        <v>307</v>
      </c>
      <c r="B150" s="8" t="s">
        <v>308</v>
      </c>
      <c r="C150" s="9" t="s">
        <v>30</v>
      </c>
      <c r="D150" s="10">
        <v>8</v>
      </c>
      <c r="E150" s="10">
        <v>125.42</v>
      </c>
      <c r="F150" s="21"/>
      <c r="G150" s="17">
        <f t="shared" si="2"/>
        <v>0</v>
      </c>
    </row>
    <row r="151" spans="1:7" x14ac:dyDescent="0.25">
      <c r="A151" s="7" t="s">
        <v>309</v>
      </c>
      <c r="B151" s="8" t="s">
        <v>310</v>
      </c>
      <c r="C151" s="9" t="s">
        <v>30</v>
      </c>
      <c r="D151" s="10">
        <v>11</v>
      </c>
      <c r="E151" s="10">
        <v>137.75</v>
      </c>
      <c r="F151" s="21"/>
      <c r="G151" s="17">
        <f t="shared" si="2"/>
        <v>0</v>
      </c>
    </row>
    <row r="152" spans="1:7" x14ac:dyDescent="0.25">
      <c r="A152" s="7" t="s">
        <v>311</v>
      </c>
      <c r="B152" s="8" t="s">
        <v>312</v>
      </c>
      <c r="C152" s="9" t="s">
        <v>30</v>
      </c>
      <c r="D152" s="10">
        <v>10</v>
      </c>
      <c r="E152" s="10">
        <v>72.5</v>
      </c>
      <c r="F152" s="21"/>
      <c r="G152" s="17">
        <f t="shared" si="2"/>
        <v>0</v>
      </c>
    </row>
    <row r="153" spans="1:7" x14ac:dyDescent="0.25">
      <c r="A153" s="7" t="s">
        <v>313</v>
      </c>
      <c r="B153" s="8" t="s">
        <v>314</v>
      </c>
      <c r="C153" s="9" t="s">
        <v>33</v>
      </c>
      <c r="D153" s="10">
        <v>6.4</v>
      </c>
      <c r="E153" s="10">
        <v>479.83</v>
      </c>
      <c r="F153" s="21"/>
      <c r="G153" s="17">
        <f t="shared" si="2"/>
        <v>0</v>
      </c>
    </row>
    <row r="154" spans="1:7" x14ac:dyDescent="0.25">
      <c r="A154" s="7" t="s">
        <v>315</v>
      </c>
      <c r="B154" s="8" t="s">
        <v>316</v>
      </c>
      <c r="C154" s="9" t="s">
        <v>30</v>
      </c>
      <c r="D154" s="10">
        <v>2</v>
      </c>
      <c r="E154" s="10">
        <v>651.82000000000005</v>
      </c>
      <c r="F154" s="21"/>
      <c r="G154" s="17">
        <f t="shared" si="2"/>
        <v>0</v>
      </c>
    </row>
    <row r="155" spans="1:7" x14ac:dyDescent="0.25">
      <c r="A155" s="7" t="s">
        <v>317</v>
      </c>
      <c r="B155" s="8" t="s">
        <v>318</v>
      </c>
      <c r="C155" s="9" t="s">
        <v>298</v>
      </c>
      <c r="D155" s="10">
        <v>3</v>
      </c>
      <c r="E155" s="10">
        <v>3629.57</v>
      </c>
      <c r="F155" s="21"/>
      <c r="G155" s="17">
        <f t="shared" si="2"/>
        <v>0</v>
      </c>
    </row>
    <row r="156" spans="1:7" x14ac:dyDescent="0.25">
      <c r="A156" s="7" t="s">
        <v>319</v>
      </c>
      <c r="B156" s="8" t="s">
        <v>320</v>
      </c>
      <c r="C156" s="9" t="s">
        <v>298</v>
      </c>
      <c r="D156" s="10">
        <v>3</v>
      </c>
      <c r="E156" s="10">
        <v>2148.6999999999998</v>
      </c>
      <c r="F156" s="21"/>
      <c r="G156" s="17">
        <f t="shared" si="2"/>
        <v>0</v>
      </c>
    </row>
    <row r="157" spans="1:7" x14ac:dyDescent="0.25">
      <c r="A157" s="7" t="s">
        <v>321</v>
      </c>
      <c r="B157" s="8" t="s">
        <v>322</v>
      </c>
      <c r="C157" s="9" t="s">
        <v>30</v>
      </c>
      <c r="D157" s="10">
        <v>1</v>
      </c>
      <c r="E157" s="10">
        <v>4143.95</v>
      </c>
      <c r="F157" s="21"/>
      <c r="G157" s="17">
        <f t="shared" si="2"/>
        <v>0</v>
      </c>
    </row>
    <row r="158" spans="1:7" x14ac:dyDescent="0.25">
      <c r="A158" s="7" t="s">
        <v>323</v>
      </c>
      <c r="B158" s="8" t="s">
        <v>324</v>
      </c>
      <c r="C158" s="9" t="s">
        <v>298</v>
      </c>
      <c r="D158" s="10">
        <v>1</v>
      </c>
      <c r="E158" s="10">
        <v>3399.85</v>
      </c>
      <c r="F158" s="21"/>
      <c r="G158" s="17">
        <f t="shared" si="2"/>
        <v>0</v>
      </c>
    </row>
    <row r="159" spans="1:7" x14ac:dyDescent="0.25">
      <c r="A159" s="7" t="s">
        <v>325</v>
      </c>
      <c r="B159" s="8" t="s">
        <v>326</v>
      </c>
      <c r="C159" s="9" t="s">
        <v>30</v>
      </c>
      <c r="D159" s="10">
        <v>2</v>
      </c>
      <c r="E159" s="10">
        <v>1510.56</v>
      </c>
      <c r="F159" s="21"/>
      <c r="G159" s="17">
        <f t="shared" si="2"/>
        <v>0</v>
      </c>
    </row>
    <row r="160" spans="1:7" x14ac:dyDescent="0.25">
      <c r="A160" s="7" t="s">
        <v>327</v>
      </c>
      <c r="B160" s="8" t="s">
        <v>328</v>
      </c>
      <c r="C160" s="9" t="s">
        <v>30</v>
      </c>
      <c r="D160" s="10">
        <v>3</v>
      </c>
      <c r="E160" s="10">
        <v>4571.3500000000004</v>
      </c>
      <c r="F160" s="21"/>
      <c r="G160" s="17">
        <f t="shared" si="2"/>
        <v>0</v>
      </c>
    </row>
    <row r="161" spans="1:7" x14ac:dyDescent="0.25">
      <c r="A161" s="7" t="s">
        <v>329</v>
      </c>
      <c r="B161" s="8" t="s">
        <v>330</v>
      </c>
      <c r="C161" s="9" t="s">
        <v>30</v>
      </c>
      <c r="D161" s="10">
        <v>2</v>
      </c>
      <c r="E161" s="10">
        <v>735.18</v>
      </c>
      <c r="F161" s="21"/>
      <c r="G161" s="17">
        <f t="shared" si="2"/>
        <v>0</v>
      </c>
    </row>
    <row r="162" spans="1:7" x14ac:dyDescent="0.25">
      <c r="A162" s="7" t="s">
        <v>331</v>
      </c>
      <c r="B162" s="8" t="s">
        <v>332</v>
      </c>
      <c r="C162" s="9" t="s">
        <v>30</v>
      </c>
      <c r="D162" s="10">
        <v>2</v>
      </c>
      <c r="E162" s="10">
        <v>90.52</v>
      </c>
      <c r="F162" s="21"/>
      <c r="G162" s="17">
        <f t="shared" si="2"/>
        <v>0</v>
      </c>
    </row>
    <row r="163" spans="1:7" x14ac:dyDescent="0.25">
      <c r="A163" s="7" t="s">
        <v>333</v>
      </c>
      <c r="B163" s="8" t="s">
        <v>334</v>
      </c>
      <c r="C163" s="9" t="s">
        <v>30</v>
      </c>
      <c r="D163" s="10">
        <v>1</v>
      </c>
      <c r="E163" s="10">
        <v>656.69</v>
      </c>
      <c r="F163" s="21"/>
      <c r="G163" s="17">
        <f t="shared" si="2"/>
        <v>0</v>
      </c>
    </row>
    <row r="164" spans="1:7" x14ac:dyDescent="0.25">
      <c r="A164" s="7" t="s">
        <v>335</v>
      </c>
      <c r="B164" s="8" t="s">
        <v>336</v>
      </c>
      <c r="C164" s="9" t="s">
        <v>30</v>
      </c>
      <c r="D164" s="10">
        <v>1</v>
      </c>
      <c r="E164" s="10">
        <v>1873.52</v>
      </c>
      <c r="F164" s="21"/>
      <c r="G164" s="17">
        <f t="shared" si="2"/>
        <v>0</v>
      </c>
    </row>
    <row r="165" spans="1:7" x14ac:dyDescent="0.25">
      <c r="A165" s="7" t="s">
        <v>337</v>
      </c>
      <c r="B165" s="8" t="s">
        <v>338</v>
      </c>
      <c r="C165" s="9" t="s">
        <v>30</v>
      </c>
      <c r="D165" s="10">
        <v>1</v>
      </c>
      <c r="E165" s="10">
        <v>2066.79</v>
      </c>
      <c r="F165" s="21"/>
      <c r="G165" s="17">
        <f t="shared" si="2"/>
        <v>0</v>
      </c>
    </row>
    <row r="166" spans="1:7" x14ac:dyDescent="0.25">
      <c r="A166" s="7" t="s">
        <v>339</v>
      </c>
      <c r="B166" s="8" t="s">
        <v>340</v>
      </c>
      <c r="C166" s="9" t="s">
        <v>30</v>
      </c>
      <c r="D166" s="10">
        <v>1</v>
      </c>
      <c r="E166" s="10">
        <v>169.12</v>
      </c>
      <c r="F166" s="21"/>
      <c r="G166" s="17">
        <f t="shared" si="2"/>
        <v>0</v>
      </c>
    </row>
    <row r="167" spans="1:7" x14ac:dyDescent="0.25">
      <c r="A167" s="7" t="s">
        <v>341</v>
      </c>
      <c r="B167" s="8" t="s">
        <v>342</v>
      </c>
      <c r="C167" s="9" t="s">
        <v>30</v>
      </c>
      <c r="D167" s="10">
        <v>1</v>
      </c>
      <c r="E167" s="10">
        <v>280.06</v>
      </c>
      <c r="F167" s="21"/>
      <c r="G167" s="17">
        <f t="shared" si="2"/>
        <v>0</v>
      </c>
    </row>
    <row r="168" spans="1:7" x14ac:dyDescent="0.25">
      <c r="A168" s="7" t="s">
        <v>343</v>
      </c>
      <c r="B168" s="8" t="s">
        <v>344</v>
      </c>
      <c r="C168" s="9" t="s">
        <v>30</v>
      </c>
      <c r="D168" s="10">
        <v>1</v>
      </c>
      <c r="E168" s="10">
        <v>7928.79</v>
      </c>
      <c r="F168" s="21"/>
      <c r="G168" s="17">
        <f t="shared" si="2"/>
        <v>0</v>
      </c>
    </row>
    <row r="169" spans="1:7" x14ac:dyDescent="0.25">
      <c r="A169" s="7" t="s">
        <v>345</v>
      </c>
      <c r="B169" s="8" t="s">
        <v>346</v>
      </c>
      <c r="C169" s="9" t="s">
        <v>30</v>
      </c>
      <c r="D169" s="10">
        <v>1</v>
      </c>
      <c r="E169" s="10">
        <v>8168.25</v>
      </c>
      <c r="F169" s="21"/>
      <c r="G169" s="17">
        <f t="shared" si="2"/>
        <v>0</v>
      </c>
    </row>
    <row r="170" spans="1:7" x14ac:dyDescent="0.25">
      <c r="A170" s="7" t="s">
        <v>347</v>
      </c>
      <c r="B170" s="8" t="s">
        <v>348</v>
      </c>
      <c r="C170" s="9" t="s">
        <v>30</v>
      </c>
      <c r="D170" s="10">
        <v>1</v>
      </c>
      <c r="E170" s="10">
        <v>138.6</v>
      </c>
      <c r="F170" s="21"/>
      <c r="G170" s="17">
        <f t="shared" si="2"/>
        <v>0</v>
      </c>
    </row>
    <row r="171" spans="1:7" x14ac:dyDescent="0.25">
      <c r="A171" s="7" t="s">
        <v>349</v>
      </c>
      <c r="B171" s="8" t="s">
        <v>350</v>
      </c>
      <c r="C171" s="9" t="s">
        <v>30</v>
      </c>
      <c r="D171" s="10">
        <v>1</v>
      </c>
      <c r="E171" s="10">
        <v>584.16</v>
      </c>
      <c r="F171" s="21"/>
      <c r="G171" s="17">
        <f t="shared" si="2"/>
        <v>0</v>
      </c>
    </row>
    <row r="172" spans="1:7" x14ac:dyDescent="0.25">
      <c r="A172" s="7" t="s">
        <v>351</v>
      </c>
      <c r="B172" s="8" t="s">
        <v>352</v>
      </c>
      <c r="C172" s="9" t="s">
        <v>30</v>
      </c>
      <c r="D172" s="10">
        <v>1</v>
      </c>
      <c r="E172" s="10">
        <v>783.91</v>
      </c>
      <c r="F172" s="21"/>
      <c r="G172" s="17">
        <f t="shared" si="2"/>
        <v>0</v>
      </c>
    </row>
    <row r="173" spans="1:7" x14ac:dyDescent="0.25">
      <c r="A173" s="7" t="s">
        <v>353</v>
      </c>
      <c r="B173" s="8" t="s">
        <v>354</v>
      </c>
      <c r="C173" s="9" t="s">
        <v>33</v>
      </c>
      <c r="D173" s="10">
        <v>25</v>
      </c>
      <c r="E173" s="10">
        <v>119.79</v>
      </c>
      <c r="F173" s="21"/>
      <c r="G173" s="17">
        <f t="shared" si="2"/>
        <v>0</v>
      </c>
    </row>
    <row r="174" spans="1:7" x14ac:dyDescent="0.25">
      <c r="A174" s="7" t="s">
        <v>355</v>
      </c>
      <c r="B174" s="8" t="s">
        <v>356</v>
      </c>
      <c r="C174" s="9" t="s">
        <v>33</v>
      </c>
      <c r="D174" s="10">
        <v>100</v>
      </c>
      <c r="E174" s="10">
        <v>253.41</v>
      </c>
      <c r="F174" s="21"/>
      <c r="G174" s="17">
        <f t="shared" si="2"/>
        <v>0</v>
      </c>
    </row>
    <row r="175" spans="1:7" x14ac:dyDescent="0.25">
      <c r="A175" s="7" t="s">
        <v>357</v>
      </c>
      <c r="B175" s="8" t="s">
        <v>358</v>
      </c>
      <c r="C175" s="9" t="s">
        <v>33</v>
      </c>
      <c r="D175" s="10">
        <v>30</v>
      </c>
      <c r="E175" s="10">
        <v>76.150000000000006</v>
      </c>
      <c r="F175" s="21"/>
      <c r="G175" s="17">
        <f t="shared" si="2"/>
        <v>0</v>
      </c>
    </row>
    <row r="176" spans="1:7" x14ac:dyDescent="0.25">
      <c r="A176" s="7" t="s">
        <v>359</v>
      </c>
      <c r="B176" s="8" t="s">
        <v>360</v>
      </c>
      <c r="C176" s="9" t="s">
        <v>33</v>
      </c>
      <c r="D176" s="10">
        <v>30</v>
      </c>
      <c r="E176" s="10">
        <v>121.91</v>
      </c>
      <c r="F176" s="21"/>
      <c r="G176" s="17">
        <f t="shared" si="2"/>
        <v>0</v>
      </c>
    </row>
    <row r="177" spans="1:7" x14ac:dyDescent="0.25">
      <c r="A177" s="7" t="s">
        <v>361</v>
      </c>
      <c r="B177" s="8" t="s">
        <v>362</v>
      </c>
      <c r="C177" s="9" t="s">
        <v>33</v>
      </c>
      <c r="D177" s="10">
        <v>22</v>
      </c>
      <c r="E177" s="10">
        <v>25.5</v>
      </c>
      <c r="F177" s="21"/>
      <c r="G177" s="17">
        <f t="shared" si="2"/>
        <v>0</v>
      </c>
    </row>
    <row r="178" spans="1:7" x14ac:dyDescent="0.25">
      <c r="A178" s="7" t="s">
        <v>363</v>
      </c>
      <c r="B178" s="8" t="s">
        <v>364</v>
      </c>
      <c r="C178" s="9" t="s">
        <v>14</v>
      </c>
      <c r="D178" s="10">
        <v>0.37</v>
      </c>
      <c r="E178" s="10">
        <v>2392.0500000000002</v>
      </c>
      <c r="F178" s="21"/>
      <c r="G178" s="17">
        <f t="shared" si="2"/>
        <v>0</v>
      </c>
    </row>
    <row r="179" spans="1:7" x14ac:dyDescent="0.25">
      <c r="A179" s="7" t="s">
        <v>365</v>
      </c>
      <c r="B179" s="8" t="s">
        <v>366</v>
      </c>
      <c r="C179" s="9" t="s">
        <v>30</v>
      </c>
      <c r="D179" s="10">
        <v>2</v>
      </c>
      <c r="E179" s="10">
        <v>138.6</v>
      </c>
      <c r="F179" s="21"/>
      <c r="G179" s="17">
        <f t="shared" si="2"/>
        <v>0</v>
      </c>
    </row>
    <row r="180" spans="1:7" x14ac:dyDescent="0.25">
      <c r="A180" s="7" t="s">
        <v>367</v>
      </c>
      <c r="B180" s="8" t="s">
        <v>368</v>
      </c>
      <c r="C180" s="9" t="s">
        <v>30</v>
      </c>
      <c r="D180" s="10">
        <v>2</v>
      </c>
      <c r="E180" s="10">
        <v>174.36</v>
      </c>
      <c r="F180" s="21"/>
      <c r="G180" s="17">
        <f t="shared" si="2"/>
        <v>0</v>
      </c>
    </row>
    <row r="181" spans="1:7" x14ac:dyDescent="0.25">
      <c r="A181" s="7" t="s">
        <v>369</v>
      </c>
      <c r="B181" s="8" t="s">
        <v>370</v>
      </c>
      <c r="C181" s="9" t="s">
        <v>30</v>
      </c>
      <c r="D181" s="10">
        <v>1</v>
      </c>
      <c r="E181" s="10">
        <v>664.55</v>
      </c>
      <c r="F181" s="21"/>
      <c r="G181" s="17">
        <f t="shared" si="2"/>
        <v>0</v>
      </c>
    </row>
    <row r="182" spans="1:7" x14ac:dyDescent="0.25">
      <c r="A182" s="7" t="s">
        <v>371</v>
      </c>
      <c r="B182" s="8" t="s">
        <v>372</v>
      </c>
      <c r="C182" s="9" t="s">
        <v>30</v>
      </c>
      <c r="D182" s="10">
        <v>1</v>
      </c>
      <c r="E182" s="10">
        <v>584.16</v>
      </c>
      <c r="F182" s="21"/>
      <c r="G182" s="17">
        <f t="shared" si="2"/>
        <v>0</v>
      </c>
    </row>
    <row r="183" spans="1:7" x14ac:dyDescent="0.25">
      <c r="A183" s="7" t="s">
        <v>373</v>
      </c>
      <c r="B183" s="8" t="s">
        <v>374</v>
      </c>
      <c r="C183" s="9" t="s">
        <v>33</v>
      </c>
      <c r="D183" s="10">
        <v>2</v>
      </c>
      <c r="E183" s="10">
        <v>27.58</v>
      </c>
      <c r="F183" s="21"/>
      <c r="G183" s="17">
        <f t="shared" si="2"/>
        <v>0</v>
      </c>
    </row>
    <row r="184" spans="1:7" x14ac:dyDescent="0.25">
      <c r="A184" s="7" t="s">
        <v>375</v>
      </c>
      <c r="B184" s="8" t="s">
        <v>376</v>
      </c>
      <c r="C184" s="9" t="s">
        <v>33</v>
      </c>
      <c r="D184" s="10">
        <v>1.2</v>
      </c>
      <c r="E184" s="10">
        <v>47.66</v>
      </c>
      <c r="F184" s="21"/>
      <c r="G184" s="17">
        <f t="shared" si="2"/>
        <v>0</v>
      </c>
    </row>
    <row r="185" spans="1:7" x14ac:dyDescent="0.25">
      <c r="A185" s="7" t="s">
        <v>377</v>
      </c>
      <c r="B185" s="8" t="s">
        <v>378</v>
      </c>
      <c r="C185" s="9" t="s">
        <v>33</v>
      </c>
      <c r="D185" s="10">
        <v>1.6</v>
      </c>
      <c r="E185" s="10">
        <v>61.93</v>
      </c>
      <c r="F185" s="21"/>
      <c r="G185" s="17">
        <f t="shared" si="2"/>
        <v>0</v>
      </c>
    </row>
    <row r="186" spans="1:7" x14ac:dyDescent="0.25">
      <c r="A186" s="7" t="s">
        <v>379</v>
      </c>
      <c r="B186" s="8" t="s">
        <v>380</v>
      </c>
      <c r="C186" s="9" t="s">
        <v>30</v>
      </c>
      <c r="D186" s="10">
        <v>1</v>
      </c>
      <c r="E186" s="10">
        <v>84.31</v>
      </c>
      <c r="F186" s="21"/>
      <c r="G186" s="17">
        <f t="shared" si="2"/>
        <v>0</v>
      </c>
    </row>
    <row r="187" spans="1:7" x14ac:dyDescent="0.25">
      <c r="A187" s="7" t="s">
        <v>381</v>
      </c>
      <c r="B187" s="8" t="s">
        <v>382</v>
      </c>
      <c r="C187" s="9" t="s">
        <v>33</v>
      </c>
      <c r="D187" s="10">
        <v>4</v>
      </c>
      <c r="E187" s="10">
        <v>92.73</v>
      </c>
      <c r="F187" s="21"/>
      <c r="G187" s="17">
        <f t="shared" si="2"/>
        <v>0</v>
      </c>
    </row>
    <row r="188" spans="1:7" x14ac:dyDescent="0.25">
      <c r="A188" s="7" t="s">
        <v>383</v>
      </c>
      <c r="B188" s="8" t="s">
        <v>384</v>
      </c>
      <c r="C188" s="9" t="s">
        <v>33</v>
      </c>
      <c r="D188" s="10">
        <v>1</v>
      </c>
      <c r="E188" s="10">
        <v>105.93</v>
      </c>
      <c r="F188" s="21"/>
      <c r="G188" s="17">
        <f t="shared" si="2"/>
        <v>0</v>
      </c>
    </row>
    <row r="189" spans="1:7" x14ac:dyDescent="0.25">
      <c r="A189" s="7" t="s">
        <v>385</v>
      </c>
      <c r="B189" s="8" t="s">
        <v>386</v>
      </c>
      <c r="C189" s="9" t="s">
        <v>33</v>
      </c>
      <c r="D189" s="10">
        <v>70</v>
      </c>
      <c r="E189" s="10">
        <v>36.65</v>
      </c>
      <c r="F189" s="21"/>
      <c r="G189" s="17">
        <f t="shared" si="2"/>
        <v>0</v>
      </c>
    </row>
    <row r="190" spans="1:7" x14ac:dyDescent="0.25">
      <c r="A190" s="7" t="s">
        <v>387</v>
      </c>
      <c r="B190" s="8" t="s">
        <v>388</v>
      </c>
      <c r="C190" s="9" t="s">
        <v>33</v>
      </c>
      <c r="D190" s="10">
        <v>16</v>
      </c>
      <c r="E190" s="10">
        <v>46.27</v>
      </c>
      <c r="F190" s="21"/>
      <c r="G190" s="17">
        <f t="shared" si="2"/>
        <v>0</v>
      </c>
    </row>
    <row r="191" spans="1:7" x14ac:dyDescent="0.25">
      <c r="A191" s="7" t="s">
        <v>389</v>
      </c>
      <c r="B191" s="8" t="s">
        <v>390</v>
      </c>
      <c r="C191" s="9" t="s">
        <v>33</v>
      </c>
      <c r="D191" s="10">
        <v>32</v>
      </c>
      <c r="E191" s="10">
        <v>58.91</v>
      </c>
      <c r="F191" s="21"/>
      <c r="G191" s="17">
        <f t="shared" si="2"/>
        <v>0</v>
      </c>
    </row>
    <row r="192" spans="1:7" x14ac:dyDescent="0.25">
      <c r="A192" s="7" t="s">
        <v>391</v>
      </c>
      <c r="B192" s="8" t="s">
        <v>358</v>
      </c>
      <c r="C192" s="9" t="s">
        <v>33</v>
      </c>
      <c r="D192" s="10">
        <v>38</v>
      </c>
      <c r="E192" s="10">
        <v>76.150000000000006</v>
      </c>
      <c r="F192" s="21"/>
      <c r="G192" s="17">
        <f t="shared" si="2"/>
        <v>0</v>
      </c>
    </row>
    <row r="193" spans="1:7" x14ac:dyDescent="0.25">
      <c r="A193" s="7" t="s">
        <v>392</v>
      </c>
      <c r="B193" s="8" t="s">
        <v>362</v>
      </c>
      <c r="C193" s="9" t="s">
        <v>33</v>
      </c>
      <c r="D193" s="10">
        <v>113</v>
      </c>
      <c r="E193" s="10">
        <v>25.5</v>
      </c>
      <c r="F193" s="21"/>
      <c r="G193" s="17">
        <f t="shared" si="2"/>
        <v>0</v>
      </c>
    </row>
    <row r="194" spans="1:7" x14ac:dyDescent="0.25">
      <c r="A194" s="7" t="s">
        <v>393</v>
      </c>
      <c r="B194" s="8" t="s">
        <v>394</v>
      </c>
      <c r="C194" s="9" t="s">
        <v>30</v>
      </c>
      <c r="D194" s="10">
        <v>1</v>
      </c>
      <c r="E194" s="10">
        <v>711.9</v>
      </c>
      <c r="F194" s="21"/>
      <c r="G194" s="17">
        <f t="shared" si="2"/>
        <v>0</v>
      </c>
    </row>
    <row r="195" spans="1:7" x14ac:dyDescent="0.25">
      <c r="A195" s="7" t="s">
        <v>395</v>
      </c>
      <c r="B195" s="8" t="s">
        <v>396</v>
      </c>
      <c r="C195" s="9" t="s">
        <v>30</v>
      </c>
      <c r="D195" s="10">
        <v>2</v>
      </c>
      <c r="E195" s="10">
        <v>1083.23</v>
      </c>
      <c r="F195" s="21"/>
      <c r="G195" s="17">
        <f t="shared" si="2"/>
        <v>0</v>
      </c>
    </row>
    <row r="196" spans="1:7" x14ac:dyDescent="0.25">
      <c r="A196" s="7" t="s">
        <v>397</v>
      </c>
      <c r="B196" s="8" t="s">
        <v>398</v>
      </c>
      <c r="C196" s="9" t="s">
        <v>30</v>
      </c>
      <c r="D196" s="10">
        <v>2</v>
      </c>
      <c r="E196" s="10">
        <v>113.34</v>
      </c>
      <c r="F196" s="21"/>
      <c r="G196" s="17">
        <f t="shared" si="2"/>
        <v>0</v>
      </c>
    </row>
    <row r="197" spans="1:7" x14ac:dyDescent="0.25">
      <c r="A197" s="7" t="s">
        <v>399</v>
      </c>
      <c r="B197" s="8" t="s">
        <v>380</v>
      </c>
      <c r="C197" s="9" t="s">
        <v>30</v>
      </c>
      <c r="D197" s="10">
        <v>26</v>
      </c>
      <c r="E197" s="10">
        <v>104.2</v>
      </c>
      <c r="F197" s="21"/>
      <c r="G197" s="17">
        <f t="shared" ref="G197:G260" si="3">TRUNC(F197*D197,2)</f>
        <v>0</v>
      </c>
    </row>
    <row r="198" spans="1:7" x14ac:dyDescent="0.25">
      <c r="A198" s="7" t="s">
        <v>400</v>
      </c>
      <c r="B198" s="8" t="s">
        <v>401</v>
      </c>
      <c r="C198" s="9" t="s">
        <v>30</v>
      </c>
      <c r="D198" s="10">
        <v>1</v>
      </c>
      <c r="E198" s="10">
        <v>141.63</v>
      </c>
      <c r="F198" s="21"/>
      <c r="G198" s="17">
        <f t="shared" si="3"/>
        <v>0</v>
      </c>
    </row>
    <row r="199" spans="1:7" x14ac:dyDescent="0.25">
      <c r="A199" s="7" t="s">
        <v>402</v>
      </c>
      <c r="B199" s="8" t="s">
        <v>403</v>
      </c>
      <c r="C199" s="9" t="s">
        <v>30</v>
      </c>
      <c r="D199" s="10">
        <v>27</v>
      </c>
      <c r="E199" s="10">
        <v>30.08</v>
      </c>
      <c r="F199" s="21"/>
      <c r="G199" s="17">
        <f t="shared" si="3"/>
        <v>0</v>
      </c>
    </row>
    <row r="200" spans="1:7" x14ac:dyDescent="0.25">
      <c r="A200" s="7" t="s">
        <v>404</v>
      </c>
      <c r="B200" s="8" t="s">
        <v>348</v>
      </c>
      <c r="C200" s="9" t="s">
        <v>30</v>
      </c>
      <c r="D200" s="10">
        <v>3</v>
      </c>
      <c r="E200" s="10">
        <v>138.6</v>
      </c>
      <c r="F200" s="21"/>
      <c r="G200" s="17">
        <f t="shared" si="3"/>
        <v>0</v>
      </c>
    </row>
    <row r="201" spans="1:7" x14ac:dyDescent="0.25">
      <c r="A201" s="7" t="s">
        <v>405</v>
      </c>
      <c r="B201" s="8" t="s">
        <v>406</v>
      </c>
      <c r="C201" s="9" t="s">
        <v>30</v>
      </c>
      <c r="D201" s="10">
        <v>2</v>
      </c>
      <c r="E201" s="10">
        <v>174.36</v>
      </c>
      <c r="F201" s="21"/>
      <c r="G201" s="17">
        <f t="shared" si="3"/>
        <v>0</v>
      </c>
    </row>
    <row r="202" spans="1:7" x14ac:dyDescent="0.25">
      <c r="A202" s="7" t="s">
        <v>407</v>
      </c>
      <c r="B202" s="8" t="s">
        <v>408</v>
      </c>
      <c r="C202" s="9" t="s">
        <v>30</v>
      </c>
      <c r="D202" s="10">
        <v>1</v>
      </c>
      <c r="E202" s="10">
        <v>2148.4499999999998</v>
      </c>
      <c r="F202" s="21"/>
      <c r="G202" s="17">
        <f t="shared" si="3"/>
        <v>0</v>
      </c>
    </row>
    <row r="203" spans="1:7" x14ac:dyDescent="0.25">
      <c r="A203" s="7" t="s">
        <v>409</v>
      </c>
      <c r="B203" s="8" t="s">
        <v>410</v>
      </c>
      <c r="C203" s="9" t="s">
        <v>30</v>
      </c>
      <c r="D203" s="10">
        <v>1</v>
      </c>
      <c r="E203" s="10">
        <v>1044.45</v>
      </c>
      <c r="F203" s="21"/>
      <c r="G203" s="17">
        <f t="shared" si="3"/>
        <v>0</v>
      </c>
    </row>
    <row r="204" spans="1:7" x14ac:dyDescent="0.25">
      <c r="A204" s="7" t="s">
        <v>411</v>
      </c>
      <c r="B204" s="8" t="s">
        <v>412</v>
      </c>
      <c r="C204" s="9" t="s">
        <v>30</v>
      </c>
      <c r="D204" s="10">
        <v>2</v>
      </c>
      <c r="E204" s="10">
        <v>562.30999999999995</v>
      </c>
      <c r="F204" s="21"/>
      <c r="G204" s="17">
        <f t="shared" si="3"/>
        <v>0</v>
      </c>
    </row>
    <row r="205" spans="1:7" x14ac:dyDescent="0.25">
      <c r="A205" s="7" t="s">
        <v>413</v>
      </c>
      <c r="B205" s="8" t="s">
        <v>414</v>
      </c>
      <c r="C205" s="9" t="s">
        <v>30</v>
      </c>
      <c r="D205" s="10">
        <v>10</v>
      </c>
      <c r="E205" s="10">
        <v>28.07</v>
      </c>
      <c r="F205" s="21"/>
      <c r="G205" s="17">
        <f t="shared" si="3"/>
        <v>0</v>
      </c>
    </row>
    <row r="206" spans="1:7" x14ac:dyDescent="0.25">
      <c r="A206" s="7" t="s">
        <v>415</v>
      </c>
      <c r="B206" s="8" t="s">
        <v>416</v>
      </c>
      <c r="C206" s="9" t="s">
        <v>30</v>
      </c>
      <c r="D206" s="10">
        <v>16</v>
      </c>
      <c r="E206" s="10">
        <v>45.23</v>
      </c>
      <c r="F206" s="21"/>
      <c r="G206" s="17">
        <f t="shared" si="3"/>
        <v>0</v>
      </c>
    </row>
    <row r="207" spans="1:7" x14ac:dyDescent="0.25">
      <c r="A207" s="7" t="s">
        <v>417</v>
      </c>
      <c r="B207" s="8" t="s">
        <v>418</v>
      </c>
      <c r="C207" s="9" t="s">
        <v>30</v>
      </c>
      <c r="D207" s="10">
        <v>3</v>
      </c>
      <c r="E207" s="10">
        <v>48.9</v>
      </c>
      <c r="F207" s="21"/>
      <c r="G207" s="17">
        <f t="shared" si="3"/>
        <v>0</v>
      </c>
    </row>
    <row r="208" spans="1:7" x14ac:dyDescent="0.25">
      <c r="A208" s="7" t="s">
        <v>419</v>
      </c>
      <c r="B208" s="8" t="s">
        <v>420</v>
      </c>
      <c r="C208" s="9" t="s">
        <v>30</v>
      </c>
      <c r="D208" s="10">
        <v>5</v>
      </c>
      <c r="E208" s="10">
        <v>285.77999999999997</v>
      </c>
      <c r="F208" s="21"/>
      <c r="G208" s="17">
        <f t="shared" si="3"/>
        <v>0</v>
      </c>
    </row>
    <row r="209" spans="1:7" x14ac:dyDescent="0.25">
      <c r="A209" s="7" t="s">
        <v>421</v>
      </c>
      <c r="B209" s="8" t="s">
        <v>422</v>
      </c>
      <c r="C209" s="9" t="s">
        <v>33</v>
      </c>
      <c r="D209" s="10">
        <v>3200</v>
      </c>
      <c r="E209" s="10">
        <v>5.31</v>
      </c>
      <c r="F209" s="21"/>
      <c r="G209" s="17">
        <f t="shared" si="3"/>
        <v>0</v>
      </c>
    </row>
    <row r="210" spans="1:7" x14ac:dyDescent="0.25">
      <c r="A210" s="7" t="s">
        <v>423</v>
      </c>
      <c r="B210" s="8" t="s">
        <v>424</v>
      </c>
      <c r="C210" s="9" t="s">
        <v>33</v>
      </c>
      <c r="D210" s="10">
        <v>240</v>
      </c>
      <c r="E210" s="10">
        <v>7.01</v>
      </c>
      <c r="F210" s="21"/>
      <c r="G210" s="17">
        <f t="shared" si="3"/>
        <v>0</v>
      </c>
    </row>
    <row r="211" spans="1:7" x14ac:dyDescent="0.25">
      <c r="A211" s="7" t="s">
        <v>425</v>
      </c>
      <c r="B211" s="8" t="s">
        <v>426</v>
      </c>
      <c r="C211" s="9" t="s">
        <v>33</v>
      </c>
      <c r="D211" s="10">
        <v>160</v>
      </c>
      <c r="E211" s="10">
        <v>9.6300000000000008</v>
      </c>
      <c r="F211" s="21"/>
      <c r="G211" s="17">
        <f t="shared" si="3"/>
        <v>0</v>
      </c>
    </row>
    <row r="212" spans="1:7" x14ac:dyDescent="0.25">
      <c r="A212" s="7" t="s">
        <v>427</v>
      </c>
      <c r="B212" s="8" t="s">
        <v>428</v>
      </c>
      <c r="C212" s="9" t="s">
        <v>33</v>
      </c>
      <c r="D212" s="10">
        <v>130</v>
      </c>
      <c r="E212" s="10">
        <v>16.809999999999999</v>
      </c>
      <c r="F212" s="21"/>
      <c r="G212" s="17">
        <f t="shared" si="3"/>
        <v>0</v>
      </c>
    </row>
    <row r="213" spans="1:7" x14ac:dyDescent="0.25">
      <c r="A213" s="7" t="s">
        <v>429</v>
      </c>
      <c r="B213" s="8" t="s">
        <v>430</v>
      </c>
      <c r="C213" s="9" t="s">
        <v>33</v>
      </c>
      <c r="D213" s="10">
        <v>105</v>
      </c>
      <c r="E213" s="10">
        <v>42.67</v>
      </c>
      <c r="F213" s="21"/>
      <c r="G213" s="17">
        <f t="shared" si="3"/>
        <v>0</v>
      </c>
    </row>
    <row r="214" spans="1:7" x14ac:dyDescent="0.25">
      <c r="A214" s="7" t="s">
        <v>431</v>
      </c>
      <c r="B214" s="8" t="s">
        <v>432</v>
      </c>
      <c r="C214" s="9" t="s">
        <v>33</v>
      </c>
      <c r="D214" s="10">
        <v>10.5</v>
      </c>
      <c r="E214" s="10">
        <v>90.66</v>
      </c>
      <c r="F214" s="21"/>
      <c r="G214" s="17">
        <f t="shared" si="3"/>
        <v>0</v>
      </c>
    </row>
    <row r="215" spans="1:7" x14ac:dyDescent="0.25">
      <c r="A215" s="7" t="s">
        <v>433</v>
      </c>
      <c r="B215" s="8" t="s">
        <v>434</v>
      </c>
      <c r="C215" s="9" t="s">
        <v>30</v>
      </c>
      <c r="D215" s="10">
        <v>1</v>
      </c>
      <c r="E215" s="10">
        <v>328.26</v>
      </c>
      <c r="F215" s="21"/>
      <c r="G215" s="17">
        <f t="shared" si="3"/>
        <v>0</v>
      </c>
    </row>
    <row r="216" spans="1:7" x14ac:dyDescent="0.25">
      <c r="A216" s="7" t="s">
        <v>435</v>
      </c>
      <c r="B216" s="8" t="s">
        <v>436</v>
      </c>
      <c r="C216" s="9" t="s">
        <v>30</v>
      </c>
      <c r="D216" s="10">
        <v>1</v>
      </c>
      <c r="E216" s="10">
        <v>314.49</v>
      </c>
      <c r="F216" s="21"/>
      <c r="G216" s="17">
        <f t="shared" si="3"/>
        <v>0</v>
      </c>
    </row>
    <row r="217" spans="1:7" x14ac:dyDescent="0.25">
      <c r="A217" s="7" t="s">
        <v>437</v>
      </c>
      <c r="B217" s="8" t="s">
        <v>438</v>
      </c>
      <c r="C217" s="9" t="s">
        <v>30</v>
      </c>
      <c r="D217" s="10">
        <v>1</v>
      </c>
      <c r="E217" s="10">
        <v>172.82</v>
      </c>
      <c r="F217" s="21"/>
      <c r="G217" s="17">
        <f t="shared" si="3"/>
        <v>0</v>
      </c>
    </row>
    <row r="218" spans="1:7" x14ac:dyDescent="0.25">
      <c r="A218" s="7" t="s">
        <v>439</v>
      </c>
      <c r="B218" s="8" t="s">
        <v>440</v>
      </c>
      <c r="C218" s="9" t="s">
        <v>30</v>
      </c>
      <c r="D218" s="10">
        <v>17</v>
      </c>
      <c r="E218" s="10">
        <v>222.64</v>
      </c>
      <c r="F218" s="21"/>
      <c r="G218" s="17">
        <f t="shared" si="3"/>
        <v>0</v>
      </c>
    </row>
    <row r="219" spans="1:7" x14ac:dyDescent="0.25">
      <c r="A219" s="7" t="s">
        <v>441</v>
      </c>
      <c r="B219" s="8" t="s">
        <v>442</v>
      </c>
      <c r="C219" s="9" t="s">
        <v>30</v>
      </c>
      <c r="D219" s="10">
        <v>10</v>
      </c>
      <c r="E219" s="10">
        <v>335.68</v>
      </c>
      <c r="F219" s="21"/>
      <c r="G219" s="17">
        <f t="shared" si="3"/>
        <v>0</v>
      </c>
    </row>
    <row r="220" spans="1:7" x14ac:dyDescent="0.25">
      <c r="A220" s="7" t="s">
        <v>443</v>
      </c>
      <c r="B220" s="8" t="s">
        <v>444</v>
      </c>
      <c r="C220" s="9" t="s">
        <v>30</v>
      </c>
      <c r="D220" s="10">
        <v>2</v>
      </c>
      <c r="E220" s="10">
        <v>360.63</v>
      </c>
      <c r="F220" s="21"/>
      <c r="G220" s="17">
        <f t="shared" si="3"/>
        <v>0</v>
      </c>
    </row>
    <row r="221" spans="1:7" x14ac:dyDescent="0.25">
      <c r="A221" s="7" t="s">
        <v>445</v>
      </c>
      <c r="B221" s="8" t="s">
        <v>446</v>
      </c>
      <c r="C221" s="9" t="s">
        <v>30</v>
      </c>
      <c r="D221" s="10">
        <v>2</v>
      </c>
      <c r="E221" s="10">
        <v>204.2</v>
      </c>
      <c r="F221" s="21"/>
      <c r="G221" s="17">
        <f t="shared" si="3"/>
        <v>0</v>
      </c>
    </row>
    <row r="222" spans="1:7" x14ac:dyDescent="0.25">
      <c r="A222" s="7" t="s">
        <v>447</v>
      </c>
      <c r="B222" s="8" t="s">
        <v>448</v>
      </c>
      <c r="C222" s="9" t="s">
        <v>30</v>
      </c>
      <c r="D222" s="10">
        <v>80.03</v>
      </c>
      <c r="E222" s="10">
        <v>192.83</v>
      </c>
      <c r="F222" s="21"/>
      <c r="G222" s="17">
        <f t="shared" si="3"/>
        <v>0</v>
      </c>
    </row>
    <row r="223" spans="1:7" x14ac:dyDescent="0.25">
      <c r="A223" s="7" t="s">
        <v>449</v>
      </c>
      <c r="B223" s="8" t="s">
        <v>450</v>
      </c>
      <c r="C223" s="9" t="s">
        <v>30</v>
      </c>
      <c r="D223" s="10">
        <v>3</v>
      </c>
      <c r="E223" s="10">
        <v>149.85</v>
      </c>
      <c r="F223" s="21"/>
      <c r="G223" s="17">
        <f t="shared" si="3"/>
        <v>0</v>
      </c>
    </row>
    <row r="224" spans="1:7" x14ac:dyDescent="0.25">
      <c r="A224" s="7" t="s">
        <v>451</v>
      </c>
      <c r="B224" s="8" t="s">
        <v>452</v>
      </c>
      <c r="C224" s="9" t="s">
        <v>30</v>
      </c>
      <c r="D224" s="10">
        <v>1</v>
      </c>
      <c r="E224" s="10">
        <v>168.24</v>
      </c>
      <c r="F224" s="21"/>
      <c r="G224" s="17">
        <f t="shared" si="3"/>
        <v>0</v>
      </c>
    </row>
    <row r="225" spans="1:7" x14ac:dyDescent="0.25">
      <c r="A225" s="7" t="s">
        <v>453</v>
      </c>
      <c r="B225" s="8" t="s">
        <v>454</v>
      </c>
      <c r="C225" s="9" t="s">
        <v>30</v>
      </c>
      <c r="D225" s="10">
        <v>1</v>
      </c>
      <c r="E225" s="10">
        <v>377.16</v>
      </c>
      <c r="F225" s="21"/>
      <c r="G225" s="17">
        <f t="shared" si="3"/>
        <v>0</v>
      </c>
    </row>
    <row r="226" spans="1:7" x14ac:dyDescent="0.25">
      <c r="A226" s="7" t="s">
        <v>455</v>
      </c>
      <c r="B226" s="8" t="s">
        <v>456</v>
      </c>
      <c r="C226" s="9" t="s">
        <v>30</v>
      </c>
      <c r="D226" s="10">
        <v>24</v>
      </c>
      <c r="E226" s="10">
        <v>149.85</v>
      </c>
      <c r="F226" s="21"/>
      <c r="G226" s="17">
        <f t="shared" si="3"/>
        <v>0</v>
      </c>
    </row>
    <row r="227" spans="1:7" x14ac:dyDescent="0.25">
      <c r="A227" s="7" t="s">
        <v>457</v>
      </c>
      <c r="B227" s="8" t="s">
        <v>458</v>
      </c>
      <c r="C227" s="9" t="s">
        <v>30</v>
      </c>
      <c r="D227" s="10">
        <v>3</v>
      </c>
      <c r="E227" s="10">
        <v>151.54</v>
      </c>
      <c r="F227" s="21"/>
      <c r="G227" s="17">
        <f t="shared" si="3"/>
        <v>0</v>
      </c>
    </row>
    <row r="228" spans="1:7" x14ac:dyDescent="0.25">
      <c r="A228" s="7" t="s">
        <v>459</v>
      </c>
      <c r="B228" s="8" t="s">
        <v>460</v>
      </c>
      <c r="C228" s="9" t="s">
        <v>30</v>
      </c>
      <c r="D228" s="10">
        <v>12</v>
      </c>
      <c r="E228" s="10">
        <v>211.13</v>
      </c>
      <c r="F228" s="21"/>
      <c r="G228" s="17">
        <f t="shared" si="3"/>
        <v>0</v>
      </c>
    </row>
    <row r="229" spans="1:7" x14ac:dyDescent="0.25">
      <c r="A229" s="7" t="s">
        <v>461</v>
      </c>
      <c r="B229" s="8" t="s">
        <v>462</v>
      </c>
      <c r="C229" s="9" t="s">
        <v>30</v>
      </c>
      <c r="D229" s="10">
        <v>1</v>
      </c>
      <c r="E229" s="10">
        <v>414.99</v>
      </c>
      <c r="F229" s="21"/>
      <c r="G229" s="17">
        <f t="shared" si="3"/>
        <v>0</v>
      </c>
    </row>
    <row r="230" spans="1:7" x14ac:dyDescent="0.25">
      <c r="A230" s="7" t="s">
        <v>463</v>
      </c>
      <c r="B230" s="8" t="s">
        <v>464</v>
      </c>
      <c r="C230" s="9" t="s">
        <v>30</v>
      </c>
      <c r="D230" s="10">
        <v>63</v>
      </c>
      <c r="E230" s="10">
        <v>379.18</v>
      </c>
      <c r="F230" s="21"/>
      <c r="G230" s="17">
        <f t="shared" si="3"/>
        <v>0</v>
      </c>
    </row>
    <row r="231" spans="1:7" x14ac:dyDescent="0.25">
      <c r="A231" s="7" t="s">
        <v>465</v>
      </c>
      <c r="B231" s="8" t="s">
        <v>466</v>
      </c>
      <c r="C231" s="9" t="s">
        <v>30</v>
      </c>
      <c r="D231" s="10">
        <v>12</v>
      </c>
      <c r="E231" s="10">
        <v>576.55999999999995</v>
      </c>
      <c r="F231" s="21"/>
      <c r="G231" s="17">
        <f t="shared" si="3"/>
        <v>0</v>
      </c>
    </row>
    <row r="232" spans="1:7" x14ac:dyDescent="0.25">
      <c r="A232" s="7" t="s">
        <v>467</v>
      </c>
      <c r="B232" s="8" t="s">
        <v>468</v>
      </c>
      <c r="C232" s="9" t="s">
        <v>30</v>
      </c>
      <c r="D232" s="10">
        <v>2</v>
      </c>
      <c r="E232" s="10">
        <v>391.07</v>
      </c>
      <c r="F232" s="21"/>
      <c r="G232" s="17">
        <f t="shared" si="3"/>
        <v>0</v>
      </c>
    </row>
    <row r="233" spans="1:7" x14ac:dyDescent="0.25">
      <c r="A233" s="7" t="s">
        <v>469</v>
      </c>
      <c r="B233" s="8" t="s">
        <v>470</v>
      </c>
      <c r="C233" s="9" t="s">
        <v>30</v>
      </c>
      <c r="D233" s="10">
        <v>21</v>
      </c>
      <c r="E233" s="10">
        <v>459.21</v>
      </c>
      <c r="F233" s="21"/>
      <c r="G233" s="17">
        <f t="shared" si="3"/>
        <v>0</v>
      </c>
    </row>
    <row r="234" spans="1:7" x14ac:dyDescent="0.25">
      <c r="A234" s="7" t="s">
        <v>471</v>
      </c>
      <c r="B234" s="8" t="s">
        <v>472</v>
      </c>
      <c r="C234" s="9" t="s">
        <v>30</v>
      </c>
      <c r="D234" s="10">
        <v>9</v>
      </c>
      <c r="E234" s="10">
        <v>72.13</v>
      </c>
      <c r="F234" s="21"/>
      <c r="G234" s="17">
        <f t="shared" si="3"/>
        <v>0</v>
      </c>
    </row>
    <row r="235" spans="1:7" x14ac:dyDescent="0.25">
      <c r="A235" s="7" t="s">
        <v>473</v>
      </c>
      <c r="B235" s="8" t="s">
        <v>474</v>
      </c>
      <c r="C235" s="9" t="s">
        <v>30</v>
      </c>
      <c r="D235" s="10">
        <v>100</v>
      </c>
      <c r="E235" s="10">
        <v>290.95</v>
      </c>
      <c r="F235" s="21"/>
      <c r="G235" s="17">
        <f t="shared" si="3"/>
        <v>0</v>
      </c>
    </row>
    <row r="236" spans="1:7" x14ac:dyDescent="0.25">
      <c r="A236" s="7" t="s">
        <v>475</v>
      </c>
      <c r="B236" s="8" t="s">
        <v>476</v>
      </c>
      <c r="C236" s="9" t="s">
        <v>30</v>
      </c>
      <c r="D236" s="10">
        <v>2</v>
      </c>
      <c r="E236" s="10">
        <v>396.48</v>
      </c>
      <c r="F236" s="21"/>
      <c r="G236" s="17">
        <f t="shared" si="3"/>
        <v>0</v>
      </c>
    </row>
    <row r="237" spans="1:7" x14ac:dyDescent="0.25">
      <c r="A237" s="7" t="s">
        <v>477</v>
      </c>
      <c r="B237" s="8" t="s">
        <v>478</v>
      </c>
      <c r="C237" s="9" t="s">
        <v>30</v>
      </c>
      <c r="D237" s="10">
        <v>5</v>
      </c>
      <c r="E237" s="10">
        <v>249.06</v>
      </c>
      <c r="F237" s="21"/>
      <c r="G237" s="17">
        <f t="shared" si="3"/>
        <v>0</v>
      </c>
    </row>
    <row r="238" spans="1:7" x14ac:dyDescent="0.25">
      <c r="A238" s="7" t="s">
        <v>479</v>
      </c>
      <c r="B238" s="8" t="s">
        <v>480</v>
      </c>
      <c r="C238" s="9" t="s">
        <v>30</v>
      </c>
      <c r="D238" s="10">
        <v>2</v>
      </c>
      <c r="E238" s="10">
        <v>2217.09</v>
      </c>
      <c r="F238" s="21"/>
      <c r="G238" s="17">
        <f t="shared" si="3"/>
        <v>0</v>
      </c>
    </row>
    <row r="239" spans="1:7" x14ac:dyDescent="0.25">
      <c r="A239" s="7" t="s">
        <v>481</v>
      </c>
      <c r="B239" s="8" t="s">
        <v>482</v>
      </c>
      <c r="C239" s="9" t="s">
        <v>30</v>
      </c>
      <c r="D239" s="10">
        <v>1</v>
      </c>
      <c r="E239" s="10">
        <v>1044.77</v>
      </c>
      <c r="F239" s="21"/>
      <c r="G239" s="17">
        <f t="shared" si="3"/>
        <v>0</v>
      </c>
    </row>
    <row r="240" spans="1:7" x14ac:dyDescent="0.25">
      <c r="A240" s="7" t="s">
        <v>483</v>
      </c>
      <c r="B240" s="8" t="s">
        <v>484</v>
      </c>
      <c r="C240" s="9" t="s">
        <v>30</v>
      </c>
      <c r="D240" s="10">
        <v>1</v>
      </c>
      <c r="E240" s="10">
        <v>1078.26</v>
      </c>
      <c r="F240" s="21"/>
      <c r="G240" s="17">
        <f t="shared" si="3"/>
        <v>0</v>
      </c>
    </row>
    <row r="241" spans="1:7" x14ac:dyDescent="0.25">
      <c r="A241" s="7" t="s">
        <v>485</v>
      </c>
      <c r="B241" s="8" t="s">
        <v>486</v>
      </c>
      <c r="C241" s="9" t="s">
        <v>33</v>
      </c>
      <c r="D241" s="10">
        <v>130</v>
      </c>
      <c r="E241" s="10">
        <v>55.46</v>
      </c>
      <c r="F241" s="21"/>
      <c r="G241" s="17">
        <f t="shared" si="3"/>
        <v>0</v>
      </c>
    </row>
    <row r="242" spans="1:7" x14ac:dyDescent="0.25">
      <c r="A242" s="7" t="s">
        <v>487</v>
      </c>
      <c r="B242" s="8" t="s">
        <v>488</v>
      </c>
      <c r="C242" s="9" t="s">
        <v>30</v>
      </c>
      <c r="D242" s="10">
        <v>8</v>
      </c>
      <c r="E242" s="10">
        <v>437.7</v>
      </c>
      <c r="F242" s="21"/>
      <c r="G242" s="17">
        <f t="shared" si="3"/>
        <v>0</v>
      </c>
    </row>
    <row r="243" spans="1:7" x14ac:dyDescent="0.25">
      <c r="A243" s="7" t="s">
        <v>489</v>
      </c>
      <c r="B243" s="8" t="s">
        <v>490</v>
      </c>
      <c r="C243" s="9" t="s">
        <v>30</v>
      </c>
      <c r="D243" s="10">
        <v>6</v>
      </c>
      <c r="E243" s="10">
        <v>346.16</v>
      </c>
      <c r="F243" s="21"/>
      <c r="G243" s="17">
        <f t="shared" si="3"/>
        <v>0</v>
      </c>
    </row>
    <row r="244" spans="1:7" x14ac:dyDescent="0.25">
      <c r="A244" s="7" t="s">
        <v>491</v>
      </c>
      <c r="B244" s="8" t="s">
        <v>492</v>
      </c>
      <c r="C244" s="9" t="s">
        <v>30</v>
      </c>
      <c r="D244" s="10">
        <v>10</v>
      </c>
      <c r="E244" s="10">
        <v>71.23</v>
      </c>
      <c r="F244" s="21"/>
      <c r="G244" s="17">
        <f t="shared" si="3"/>
        <v>0</v>
      </c>
    </row>
    <row r="245" spans="1:7" x14ac:dyDescent="0.25">
      <c r="A245" s="7" t="s">
        <v>493</v>
      </c>
      <c r="B245" s="8" t="s">
        <v>494</v>
      </c>
      <c r="C245" s="9" t="s">
        <v>30</v>
      </c>
      <c r="D245" s="10">
        <v>10</v>
      </c>
      <c r="E245" s="10">
        <v>76.400000000000006</v>
      </c>
      <c r="F245" s="21"/>
      <c r="G245" s="17">
        <f t="shared" si="3"/>
        <v>0</v>
      </c>
    </row>
    <row r="246" spans="1:7" x14ac:dyDescent="0.25">
      <c r="A246" s="7" t="s">
        <v>495</v>
      </c>
      <c r="B246" s="8" t="s">
        <v>496</v>
      </c>
      <c r="C246" s="9" t="s">
        <v>30</v>
      </c>
      <c r="D246" s="10">
        <v>15</v>
      </c>
      <c r="E246" s="10">
        <v>62.84</v>
      </c>
      <c r="F246" s="21"/>
      <c r="G246" s="17">
        <f t="shared" si="3"/>
        <v>0</v>
      </c>
    </row>
    <row r="247" spans="1:7" x14ac:dyDescent="0.25">
      <c r="A247" s="7" t="s">
        <v>497</v>
      </c>
      <c r="B247" s="8" t="s">
        <v>498</v>
      </c>
      <c r="C247" s="9" t="s">
        <v>30</v>
      </c>
      <c r="D247" s="10">
        <v>1</v>
      </c>
      <c r="E247" s="10">
        <v>3278.23</v>
      </c>
      <c r="F247" s="21"/>
      <c r="G247" s="17">
        <f t="shared" si="3"/>
        <v>0</v>
      </c>
    </row>
    <row r="248" spans="1:7" x14ac:dyDescent="0.25">
      <c r="A248" s="7" t="s">
        <v>499</v>
      </c>
      <c r="B248" s="8" t="s">
        <v>500</v>
      </c>
      <c r="C248" s="9" t="s">
        <v>33</v>
      </c>
      <c r="D248" s="10">
        <v>184</v>
      </c>
      <c r="E248" s="10">
        <v>50.51</v>
      </c>
      <c r="F248" s="21"/>
      <c r="G248" s="17">
        <f t="shared" si="3"/>
        <v>0</v>
      </c>
    </row>
    <row r="249" spans="1:7" x14ac:dyDescent="0.25">
      <c r="A249" s="7" t="s">
        <v>501</v>
      </c>
      <c r="B249" s="8" t="s">
        <v>502</v>
      </c>
      <c r="C249" s="9" t="s">
        <v>14</v>
      </c>
      <c r="D249" s="10">
        <v>8.5399999999999991</v>
      </c>
      <c r="E249" s="10">
        <v>132.22999999999999</v>
      </c>
      <c r="F249" s="21"/>
      <c r="G249" s="17">
        <f t="shared" si="3"/>
        <v>0</v>
      </c>
    </row>
    <row r="250" spans="1:7" x14ac:dyDescent="0.25">
      <c r="A250" s="7" t="s">
        <v>503</v>
      </c>
      <c r="B250" s="8" t="s">
        <v>504</v>
      </c>
      <c r="C250" s="9" t="s">
        <v>14</v>
      </c>
      <c r="D250" s="10">
        <v>140.12</v>
      </c>
      <c r="E250" s="10">
        <v>82.58</v>
      </c>
      <c r="F250" s="21"/>
      <c r="G250" s="17">
        <f t="shared" si="3"/>
        <v>0</v>
      </c>
    </row>
    <row r="251" spans="1:7" x14ac:dyDescent="0.25">
      <c r="A251" s="7" t="s">
        <v>505</v>
      </c>
      <c r="B251" s="8" t="s">
        <v>506</v>
      </c>
      <c r="C251" s="9" t="s">
        <v>14</v>
      </c>
      <c r="D251" s="10">
        <v>49.72</v>
      </c>
      <c r="E251" s="10">
        <v>40.36</v>
      </c>
      <c r="F251" s="21"/>
      <c r="G251" s="17">
        <f t="shared" si="3"/>
        <v>0</v>
      </c>
    </row>
    <row r="252" spans="1:7" x14ac:dyDescent="0.25">
      <c r="A252" s="7" t="s">
        <v>507</v>
      </c>
      <c r="B252" s="8" t="s">
        <v>508</v>
      </c>
      <c r="C252" s="9" t="s">
        <v>14</v>
      </c>
      <c r="D252" s="10">
        <v>64</v>
      </c>
      <c r="E252" s="10">
        <v>76.900000000000006</v>
      </c>
      <c r="F252" s="21"/>
      <c r="G252" s="17">
        <f t="shared" si="3"/>
        <v>0</v>
      </c>
    </row>
    <row r="253" spans="1:7" x14ac:dyDescent="0.25">
      <c r="A253" s="7" t="s">
        <v>509</v>
      </c>
      <c r="B253" s="8" t="s">
        <v>510</v>
      </c>
      <c r="C253" s="9" t="s">
        <v>14</v>
      </c>
      <c r="D253" s="10">
        <v>17.64</v>
      </c>
      <c r="E253" s="10">
        <v>20.59</v>
      </c>
      <c r="F253" s="21"/>
      <c r="G253" s="17">
        <f t="shared" si="3"/>
        <v>0</v>
      </c>
    </row>
    <row r="254" spans="1:7" x14ac:dyDescent="0.25">
      <c r="A254" s="7" t="s">
        <v>511</v>
      </c>
      <c r="B254" s="8" t="s">
        <v>512</v>
      </c>
      <c r="C254" s="9" t="s">
        <v>513</v>
      </c>
      <c r="D254" s="10">
        <v>33840</v>
      </c>
      <c r="E254" s="10">
        <v>0.3</v>
      </c>
      <c r="F254" s="21"/>
      <c r="G254" s="17">
        <f t="shared" si="3"/>
        <v>0</v>
      </c>
    </row>
    <row r="255" spans="1:7" x14ac:dyDescent="0.25">
      <c r="A255" s="7" t="s">
        <v>514</v>
      </c>
      <c r="B255" s="8" t="s">
        <v>515</v>
      </c>
      <c r="C255" s="9" t="s">
        <v>33</v>
      </c>
      <c r="D255" s="10">
        <v>40.6</v>
      </c>
      <c r="E255" s="10">
        <v>17.3</v>
      </c>
      <c r="F255" s="21"/>
      <c r="G255" s="17">
        <f t="shared" si="3"/>
        <v>0</v>
      </c>
    </row>
    <row r="256" spans="1:7" x14ac:dyDescent="0.25">
      <c r="A256" s="7" t="s">
        <v>516</v>
      </c>
      <c r="B256" s="8" t="s">
        <v>517</v>
      </c>
      <c r="C256" s="9" t="s">
        <v>14</v>
      </c>
      <c r="D256" s="10">
        <v>953.5</v>
      </c>
      <c r="E256" s="10">
        <v>16.190000000000001</v>
      </c>
      <c r="F256" s="21"/>
      <c r="G256" s="17">
        <f t="shared" si="3"/>
        <v>0</v>
      </c>
    </row>
    <row r="257" spans="1:7" x14ac:dyDescent="0.25">
      <c r="A257" s="7" t="s">
        <v>518</v>
      </c>
      <c r="B257" s="8" t="s">
        <v>519</v>
      </c>
      <c r="C257" s="9" t="s">
        <v>14</v>
      </c>
      <c r="D257" s="10">
        <v>953.5</v>
      </c>
      <c r="E257" s="10">
        <v>56.55</v>
      </c>
      <c r="F257" s="21"/>
      <c r="G257" s="17">
        <f t="shared" si="3"/>
        <v>0</v>
      </c>
    </row>
    <row r="258" spans="1:7" x14ac:dyDescent="0.25">
      <c r="A258" s="7" t="s">
        <v>520</v>
      </c>
      <c r="B258" s="8" t="s">
        <v>517</v>
      </c>
      <c r="C258" s="9" t="s">
        <v>14</v>
      </c>
      <c r="D258" s="10">
        <v>473.28</v>
      </c>
      <c r="E258" s="10">
        <v>8.9499999999999993</v>
      </c>
      <c r="F258" s="21"/>
      <c r="G258" s="17">
        <f t="shared" si="3"/>
        <v>0</v>
      </c>
    </row>
    <row r="259" spans="1:7" x14ac:dyDescent="0.25">
      <c r="A259" s="7" t="s">
        <v>521</v>
      </c>
      <c r="B259" s="8" t="s">
        <v>522</v>
      </c>
      <c r="C259" s="9" t="s">
        <v>14</v>
      </c>
      <c r="D259" s="10">
        <v>473.28</v>
      </c>
      <c r="E259" s="10">
        <v>46.54</v>
      </c>
      <c r="F259" s="21"/>
      <c r="G259" s="17">
        <f t="shared" si="3"/>
        <v>0</v>
      </c>
    </row>
    <row r="260" spans="1:7" x14ac:dyDescent="0.25">
      <c r="A260" s="7" t="s">
        <v>523</v>
      </c>
      <c r="B260" s="8" t="s">
        <v>519</v>
      </c>
      <c r="C260" s="9" t="s">
        <v>14</v>
      </c>
      <c r="D260" s="10">
        <v>211.73</v>
      </c>
      <c r="E260" s="10">
        <v>56.8</v>
      </c>
      <c r="F260" s="21"/>
      <c r="G260" s="17">
        <f t="shared" si="3"/>
        <v>0</v>
      </c>
    </row>
    <row r="261" spans="1:7" x14ac:dyDescent="0.25">
      <c r="A261" s="7" t="s">
        <v>524</v>
      </c>
      <c r="B261" s="8" t="s">
        <v>525</v>
      </c>
      <c r="C261" s="9" t="s">
        <v>14</v>
      </c>
      <c r="D261" s="10">
        <v>759.79</v>
      </c>
      <c r="E261" s="10">
        <v>28.1</v>
      </c>
      <c r="F261" s="21"/>
      <c r="G261" s="17">
        <f t="shared" ref="G261:G324" si="4">TRUNC(F261*D261,2)</f>
        <v>0</v>
      </c>
    </row>
    <row r="262" spans="1:7" x14ac:dyDescent="0.25">
      <c r="A262" s="7" t="s">
        <v>526</v>
      </c>
      <c r="B262" s="8" t="s">
        <v>527</v>
      </c>
      <c r="C262" s="9" t="s">
        <v>14</v>
      </c>
      <c r="D262" s="10">
        <v>429.79</v>
      </c>
      <c r="E262" s="10">
        <v>126.77</v>
      </c>
      <c r="F262" s="21"/>
      <c r="G262" s="17">
        <f t="shared" si="4"/>
        <v>0</v>
      </c>
    </row>
    <row r="263" spans="1:7" x14ac:dyDescent="0.25">
      <c r="A263" s="7" t="s">
        <v>528</v>
      </c>
      <c r="B263" s="8" t="s">
        <v>529</v>
      </c>
      <c r="C263" s="9" t="s">
        <v>33</v>
      </c>
      <c r="D263" s="10">
        <v>6</v>
      </c>
      <c r="E263" s="10">
        <v>9.76</v>
      </c>
      <c r="F263" s="21"/>
      <c r="G263" s="17">
        <f t="shared" si="4"/>
        <v>0</v>
      </c>
    </row>
    <row r="264" spans="1:7" x14ac:dyDescent="0.25">
      <c r="A264" s="7" t="s">
        <v>530</v>
      </c>
      <c r="B264" s="8" t="s">
        <v>531</v>
      </c>
      <c r="C264" s="9" t="s">
        <v>33</v>
      </c>
      <c r="D264" s="10">
        <v>16.8</v>
      </c>
      <c r="E264" s="10">
        <v>35.96</v>
      </c>
      <c r="F264" s="21"/>
      <c r="G264" s="17">
        <f t="shared" si="4"/>
        <v>0</v>
      </c>
    </row>
    <row r="265" spans="1:7" x14ac:dyDescent="0.25">
      <c r="A265" s="7" t="s">
        <v>532</v>
      </c>
      <c r="B265" s="8" t="s">
        <v>517</v>
      </c>
      <c r="C265" s="9" t="s">
        <v>14</v>
      </c>
      <c r="D265" s="10">
        <v>250</v>
      </c>
      <c r="E265" s="10">
        <v>8.9499999999999993</v>
      </c>
      <c r="F265" s="21"/>
      <c r="G265" s="17">
        <f t="shared" si="4"/>
        <v>0</v>
      </c>
    </row>
    <row r="266" spans="1:7" x14ac:dyDescent="0.25">
      <c r="A266" s="7" t="s">
        <v>533</v>
      </c>
      <c r="B266" s="8" t="s">
        <v>519</v>
      </c>
      <c r="C266" s="9" t="s">
        <v>14</v>
      </c>
      <c r="D266" s="10">
        <v>250</v>
      </c>
      <c r="E266" s="10">
        <v>56.55</v>
      </c>
      <c r="F266" s="21"/>
      <c r="G266" s="17">
        <f t="shared" si="4"/>
        <v>0</v>
      </c>
    </row>
    <row r="267" spans="1:7" x14ac:dyDescent="0.25">
      <c r="A267" s="7" t="s">
        <v>534</v>
      </c>
      <c r="B267" s="8" t="s">
        <v>535</v>
      </c>
      <c r="C267" s="9" t="s">
        <v>14</v>
      </c>
      <c r="D267" s="10">
        <v>100</v>
      </c>
      <c r="E267" s="10">
        <v>14.38</v>
      </c>
      <c r="F267" s="21"/>
      <c r="G267" s="17">
        <f t="shared" si="4"/>
        <v>0</v>
      </c>
    </row>
    <row r="268" spans="1:7" x14ac:dyDescent="0.25">
      <c r="A268" s="7" t="s">
        <v>536</v>
      </c>
      <c r="B268" s="8" t="s">
        <v>537</v>
      </c>
      <c r="C268" s="9" t="s">
        <v>14</v>
      </c>
      <c r="D268" s="10">
        <v>650</v>
      </c>
      <c r="E268" s="10">
        <v>53.09</v>
      </c>
      <c r="F268" s="21"/>
      <c r="G268" s="17">
        <f t="shared" si="4"/>
        <v>0</v>
      </c>
    </row>
    <row r="269" spans="1:7" x14ac:dyDescent="0.25">
      <c r="A269" s="7" t="s">
        <v>538</v>
      </c>
      <c r="B269" s="8" t="s">
        <v>23</v>
      </c>
      <c r="C269" s="9" t="s">
        <v>14</v>
      </c>
      <c r="D269" s="10">
        <v>250</v>
      </c>
      <c r="E269" s="10">
        <v>13.69</v>
      </c>
      <c r="F269" s="21"/>
      <c r="G269" s="17">
        <f t="shared" si="4"/>
        <v>0</v>
      </c>
    </row>
    <row r="270" spans="1:7" x14ac:dyDescent="0.25">
      <c r="A270" s="7" t="s">
        <v>539</v>
      </c>
      <c r="B270" s="8" t="s">
        <v>540</v>
      </c>
      <c r="C270" s="9" t="s">
        <v>14</v>
      </c>
      <c r="D270" s="10">
        <v>754.5</v>
      </c>
      <c r="E270" s="10">
        <v>40.36</v>
      </c>
      <c r="F270" s="21"/>
      <c r="G270" s="17">
        <f t="shared" si="4"/>
        <v>0</v>
      </c>
    </row>
    <row r="271" spans="1:7" x14ac:dyDescent="0.25">
      <c r="A271" s="7" t="s">
        <v>541</v>
      </c>
      <c r="B271" s="8" t="s">
        <v>542</v>
      </c>
      <c r="C271" s="9" t="s">
        <v>14</v>
      </c>
      <c r="D271" s="10">
        <v>3.94</v>
      </c>
      <c r="E271" s="10">
        <v>267.22000000000003</v>
      </c>
      <c r="F271" s="21"/>
      <c r="G271" s="17">
        <f t="shared" si="4"/>
        <v>0</v>
      </c>
    </row>
    <row r="272" spans="1:7" x14ac:dyDescent="0.25">
      <c r="A272" s="7" t="s">
        <v>543</v>
      </c>
      <c r="B272" s="8" t="s">
        <v>544</v>
      </c>
      <c r="C272" s="9" t="s">
        <v>14</v>
      </c>
      <c r="D272" s="10">
        <v>137.12</v>
      </c>
      <c r="E272" s="10">
        <v>224.76</v>
      </c>
      <c r="F272" s="21"/>
      <c r="G272" s="17">
        <f t="shared" si="4"/>
        <v>0</v>
      </c>
    </row>
    <row r="273" spans="1:7" x14ac:dyDescent="0.25">
      <c r="A273" s="7" t="s">
        <v>545</v>
      </c>
      <c r="B273" s="8" t="s">
        <v>546</v>
      </c>
      <c r="C273" s="9" t="s">
        <v>14</v>
      </c>
      <c r="D273" s="10">
        <v>617.38</v>
      </c>
      <c r="E273" s="10">
        <v>294.48</v>
      </c>
      <c r="F273" s="21"/>
      <c r="G273" s="17">
        <f t="shared" si="4"/>
        <v>0</v>
      </c>
    </row>
    <row r="274" spans="1:7" x14ac:dyDescent="0.25">
      <c r="A274" s="7" t="s">
        <v>547</v>
      </c>
      <c r="B274" s="8" t="s">
        <v>548</v>
      </c>
      <c r="C274" s="9" t="s">
        <v>33</v>
      </c>
      <c r="D274" s="10">
        <v>26</v>
      </c>
      <c r="E274" s="10">
        <v>165.35</v>
      </c>
      <c r="F274" s="21"/>
      <c r="G274" s="17">
        <f t="shared" si="4"/>
        <v>0</v>
      </c>
    </row>
    <row r="275" spans="1:7" x14ac:dyDescent="0.25">
      <c r="A275" s="7" t="s">
        <v>549</v>
      </c>
      <c r="B275" s="8" t="s">
        <v>550</v>
      </c>
      <c r="C275" s="9" t="s">
        <v>33</v>
      </c>
      <c r="D275" s="10">
        <v>14.8</v>
      </c>
      <c r="E275" s="10">
        <v>191.74</v>
      </c>
      <c r="F275" s="21"/>
      <c r="G275" s="17">
        <f t="shared" si="4"/>
        <v>0</v>
      </c>
    </row>
    <row r="276" spans="1:7" x14ac:dyDescent="0.25">
      <c r="A276" s="7" t="s">
        <v>551</v>
      </c>
      <c r="B276" s="8" t="s">
        <v>552</v>
      </c>
      <c r="C276" s="9" t="s">
        <v>33</v>
      </c>
      <c r="D276" s="10">
        <v>1</v>
      </c>
      <c r="E276" s="10">
        <v>192.42</v>
      </c>
      <c r="F276" s="21"/>
      <c r="G276" s="17">
        <f t="shared" si="4"/>
        <v>0</v>
      </c>
    </row>
    <row r="277" spans="1:7" x14ac:dyDescent="0.25">
      <c r="A277" s="7" t="s">
        <v>553</v>
      </c>
      <c r="B277" s="8" t="s">
        <v>554</v>
      </c>
      <c r="C277" s="9" t="s">
        <v>33</v>
      </c>
      <c r="D277" s="10">
        <v>83.7</v>
      </c>
      <c r="E277" s="10">
        <v>110.86</v>
      </c>
      <c r="F277" s="21"/>
      <c r="G277" s="17">
        <f t="shared" si="4"/>
        <v>0</v>
      </c>
    </row>
    <row r="278" spans="1:7" x14ac:dyDescent="0.25">
      <c r="A278" s="7" t="s">
        <v>555</v>
      </c>
      <c r="B278" s="8" t="s">
        <v>556</v>
      </c>
      <c r="C278" s="9" t="s">
        <v>14</v>
      </c>
      <c r="D278" s="10">
        <v>135.79</v>
      </c>
      <c r="E278" s="10">
        <v>120.26</v>
      </c>
      <c r="F278" s="21"/>
      <c r="G278" s="17">
        <f t="shared" si="4"/>
        <v>0</v>
      </c>
    </row>
    <row r="279" spans="1:7" x14ac:dyDescent="0.25">
      <c r="A279" s="7" t="s">
        <v>557</v>
      </c>
      <c r="B279" s="8" t="s">
        <v>558</v>
      </c>
      <c r="C279" s="9" t="s">
        <v>14</v>
      </c>
      <c r="D279" s="10">
        <v>37.75</v>
      </c>
      <c r="E279" s="10">
        <v>172.88</v>
      </c>
      <c r="F279" s="21"/>
      <c r="G279" s="17">
        <f t="shared" si="4"/>
        <v>0</v>
      </c>
    </row>
    <row r="280" spans="1:7" x14ac:dyDescent="0.25">
      <c r="A280" s="7" t="s">
        <v>559</v>
      </c>
      <c r="B280" s="8" t="s">
        <v>560</v>
      </c>
      <c r="C280" s="9" t="s">
        <v>14</v>
      </c>
      <c r="D280" s="10">
        <v>10.32</v>
      </c>
      <c r="E280" s="10">
        <v>298.42</v>
      </c>
      <c r="F280" s="21"/>
      <c r="G280" s="17">
        <f t="shared" si="4"/>
        <v>0</v>
      </c>
    </row>
    <row r="281" spans="1:7" x14ac:dyDescent="0.25">
      <c r="A281" s="7" t="s">
        <v>561</v>
      </c>
      <c r="B281" s="8" t="s">
        <v>562</v>
      </c>
      <c r="C281" s="9" t="s">
        <v>14</v>
      </c>
      <c r="D281" s="10">
        <v>6.28</v>
      </c>
      <c r="E281" s="10">
        <v>277.93</v>
      </c>
      <c r="F281" s="21"/>
      <c r="G281" s="17">
        <f t="shared" si="4"/>
        <v>0</v>
      </c>
    </row>
    <row r="282" spans="1:7" x14ac:dyDescent="0.25">
      <c r="A282" s="7" t="s">
        <v>563</v>
      </c>
      <c r="B282" s="8" t="s">
        <v>564</v>
      </c>
      <c r="C282" s="9" t="s">
        <v>14</v>
      </c>
      <c r="D282" s="10">
        <v>33.35</v>
      </c>
      <c r="E282" s="10">
        <v>184.53</v>
      </c>
      <c r="F282" s="21"/>
      <c r="G282" s="17">
        <f t="shared" si="4"/>
        <v>0</v>
      </c>
    </row>
    <row r="283" spans="1:7" x14ac:dyDescent="0.25">
      <c r="A283" s="7" t="s">
        <v>565</v>
      </c>
      <c r="B283" s="8" t="s">
        <v>566</v>
      </c>
      <c r="C283" s="9" t="s">
        <v>30</v>
      </c>
      <c r="D283" s="10">
        <v>13</v>
      </c>
      <c r="E283" s="10">
        <v>590.66999999999996</v>
      </c>
      <c r="F283" s="21"/>
      <c r="G283" s="17">
        <f t="shared" si="4"/>
        <v>0</v>
      </c>
    </row>
    <row r="284" spans="1:7" x14ac:dyDescent="0.25">
      <c r="A284" s="7" t="s">
        <v>567</v>
      </c>
      <c r="B284" s="8" t="s">
        <v>568</v>
      </c>
      <c r="C284" s="9" t="s">
        <v>14</v>
      </c>
      <c r="D284" s="10">
        <v>184.22</v>
      </c>
      <c r="E284" s="10">
        <v>32.15</v>
      </c>
      <c r="F284" s="21"/>
      <c r="G284" s="17">
        <f t="shared" si="4"/>
        <v>0</v>
      </c>
    </row>
    <row r="285" spans="1:7" x14ac:dyDescent="0.25">
      <c r="A285" s="7" t="s">
        <v>569</v>
      </c>
      <c r="B285" s="8" t="s">
        <v>570</v>
      </c>
      <c r="C285" s="9" t="s">
        <v>14</v>
      </c>
      <c r="D285" s="10">
        <v>962.04</v>
      </c>
      <c r="E285" s="10">
        <v>41.46</v>
      </c>
      <c r="F285" s="21"/>
      <c r="G285" s="17">
        <f t="shared" si="4"/>
        <v>0</v>
      </c>
    </row>
    <row r="286" spans="1:7" x14ac:dyDescent="0.25">
      <c r="A286" s="7" t="s">
        <v>571</v>
      </c>
      <c r="B286" s="8" t="s">
        <v>572</v>
      </c>
      <c r="C286" s="9" t="s">
        <v>14</v>
      </c>
      <c r="D286" s="10">
        <v>184.22</v>
      </c>
      <c r="E286" s="10">
        <v>43.67</v>
      </c>
      <c r="F286" s="21"/>
      <c r="G286" s="17">
        <f t="shared" si="4"/>
        <v>0</v>
      </c>
    </row>
    <row r="287" spans="1:7" x14ac:dyDescent="0.25">
      <c r="A287" s="7" t="s">
        <v>573</v>
      </c>
      <c r="B287" s="8" t="s">
        <v>574</v>
      </c>
      <c r="C287" s="9" t="s">
        <v>14</v>
      </c>
      <c r="D287" s="10">
        <v>488.72</v>
      </c>
      <c r="E287" s="10">
        <v>45.03</v>
      </c>
      <c r="F287" s="21"/>
      <c r="G287" s="17">
        <f t="shared" si="4"/>
        <v>0</v>
      </c>
    </row>
    <row r="288" spans="1:7" x14ac:dyDescent="0.25">
      <c r="A288" s="7" t="s">
        <v>575</v>
      </c>
      <c r="B288" s="8" t="s">
        <v>576</v>
      </c>
      <c r="C288" s="9" t="s">
        <v>14</v>
      </c>
      <c r="D288" s="10">
        <v>182.73</v>
      </c>
      <c r="E288" s="10">
        <v>77.81</v>
      </c>
      <c r="F288" s="21"/>
      <c r="G288" s="17">
        <f t="shared" si="4"/>
        <v>0</v>
      </c>
    </row>
    <row r="289" spans="1:7" x14ac:dyDescent="0.25">
      <c r="A289" s="7" t="s">
        <v>577</v>
      </c>
      <c r="B289" s="8" t="s">
        <v>578</v>
      </c>
      <c r="C289" s="9" t="s">
        <v>14</v>
      </c>
      <c r="D289" s="10">
        <v>264.22000000000003</v>
      </c>
      <c r="E289" s="10">
        <v>41.33</v>
      </c>
      <c r="F289" s="21"/>
      <c r="G289" s="17">
        <f t="shared" si="4"/>
        <v>0</v>
      </c>
    </row>
    <row r="290" spans="1:7" x14ac:dyDescent="0.25">
      <c r="A290" s="7" t="s">
        <v>579</v>
      </c>
      <c r="B290" s="8" t="s">
        <v>580</v>
      </c>
      <c r="C290" s="9" t="s">
        <v>33</v>
      </c>
      <c r="D290" s="10">
        <v>365.5</v>
      </c>
      <c r="E290" s="10">
        <v>19.02</v>
      </c>
      <c r="F290" s="21"/>
      <c r="G290" s="17">
        <f t="shared" si="4"/>
        <v>0</v>
      </c>
    </row>
    <row r="291" spans="1:7" x14ac:dyDescent="0.25">
      <c r="A291" s="7" t="s">
        <v>581</v>
      </c>
      <c r="B291" s="8" t="s">
        <v>582</v>
      </c>
      <c r="C291" s="9" t="s">
        <v>33</v>
      </c>
      <c r="D291" s="10">
        <v>34</v>
      </c>
      <c r="E291" s="10">
        <v>797.89</v>
      </c>
      <c r="F291" s="21"/>
      <c r="G291" s="17">
        <f t="shared" si="4"/>
        <v>0</v>
      </c>
    </row>
    <row r="292" spans="1:7" x14ac:dyDescent="0.25">
      <c r="A292" s="7" t="s">
        <v>583</v>
      </c>
      <c r="B292" s="8" t="s">
        <v>584</v>
      </c>
      <c r="C292" s="9" t="s">
        <v>33</v>
      </c>
      <c r="D292" s="10">
        <v>7.3</v>
      </c>
      <c r="E292" s="10">
        <v>1285.24</v>
      </c>
      <c r="F292" s="21"/>
      <c r="G292" s="17">
        <f t="shared" si="4"/>
        <v>0</v>
      </c>
    </row>
    <row r="293" spans="1:7" x14ac:dyDescent="0.25">
      <c r="A293" s="7" t="s">
        <v>585</v>
      </c>
      <c r="B293" s="8" t="s">
        <v>586</v>
      </c>
      <c r="C293" s="9" t="s">
        <v>14</v>
      </c>
      <c r="D293" s="10">
        <v>4.75</v>
      </c>
      <c r="E293" s="10">
        <v>1332.17</v>
      </c>
      <c r="F293" s="21"/>
      <c r="G293" s="17">
        <f t="shared" si="4"/>
        <v>0</v>
      </c>
    </row>
    <row r="294" spans="1:7" x14ac:dyDescent="0.25">
      <c r="A294" s="7" t="s">
        <v>587</v>
      </c>
      <c r="B294" s="8" t="s">
        <v>588</v>
      </c>
      <c r="C294" s="9" t="s">
        <v>14</v>
      </c>
      <c r="D294" s="10">
        <v>2.4</v>
      </c>
      <c r="E294" s="10">
        <v>1391.8</v>
      </c>
      <c r="F294" s="21"/>
      <c r="G294" s="17">
        <f t="shared" si="4"/>
        <v>0</v>
      </c>
    </row>
    <row r="295" spans="1:7" x14ac:dyDescent="0.25">
      <c r="A295" s="7" t="s">
        <v>589</v>
      </c>
      <c r="B295" s="8" t="s">
        <v>590</v>
      </c>
      <c r="C295" s="9" t="s">
        <v>14</v>
      </c>
      <c r="D295" s="10">
        <v>117.87</v>
      </c>
      <c r="E295" s="10">
        <v>18.12</v>
      </c>
      <c r="F295" s="21"/>
      <c r="G295" s="17">
        <f t="shared" si="4"/>
        <v>0</v>
      </c>
    </row>
    <row r="296" spans="1:7" x14ac:dyDescent="0.25">
      <c r="A296" s="7" t="s">
        <v>591</v>
      </c>
      <c r="B296" s="8" t="s">
        <v>592</v>
      </c>
      <c r="C296" s="9" t="s">
        <v>14</v>
      </c>
      <c r="D296" s="10">
        <v>758.65</v>
      </c>
      <c r="E296" s="10">
        <v>50.69</v>
      </c>
      <c r="F296" s="21"/>
      <c r="G296" s="17">
        <f t="shared" si="4"/>
        <v>0</v>
      </c>
    </row>
    <row r="297" spans="1:7" x14ac:dyDescent="0.25">
      <c r="A297" s="7" t="s">
        <v>593</v>
      </c>
      <c r="B297" s="8" t="s">
        <v>23</v>
      </c>
      <c r="C297" s="9" t="s">
        <v>14</v>
      </c>
      <c r="D297" s="10">
        <v>758.65</v>
      </c>
      <c r="E297" s="10">
        <v>13.69</v>
      </c>
      <c r="F297" s="21"/>
      <c r="G297" s="17">
        <f t="shared" si="4"/>
        <v>0</v>
      </c>
    </row>
    <row r="298" spans="1:7" x14ac:dyDescent="0.25">
      <c r="A298" s="7" t="s">
        <v>594</v>
      </c>
      <c r="B298" s="8" t="s">
        <v>595</v>
      </c>
      <c r="C298" s="9" t="s">
        <v>14</v>
      </c>
      <c r="D298" s="10">
        <v>758.65</v>
      </c>
      <c r="E298" s="10">
        <v>81.73</v>
      </c>
      <c r="F298" s="21"/>
      <c r="G298" s="17">
        <f t="shared" si="4"/>
        <v>0</v>
      </c>
    </row>
    <row r="299" spans="1:7" x14ac:dyDescent="0.25">
      <c r="A299" s="7" t="s">
        <v>596</v>
      </c>
      <c r="B299" s="8" t="s">
        <v>597</v>
      </c>
      <c r="C299" s="9" t="s">
        <v>14</v>
      </c>
      <c r="D299" s="10">
        <v>695.78</v>
      </c>
      <c r="E299" s="10">
        <v>27.45</v>
      </c>
      <c r="F299" s="21"/>
      <c r="G299" s="17">
        <f t="shared" si="4"/>
        <v>0</v>
      </c>
    </row>
    <row r="300" spans="1:7" x14ac:dyDescent="0.25">
      <c r="A300" s="7" t="s">
        <v>598</v>
      </c>
      <c r="B300" s="8" t="s">
        <v>599</v>
      </c>
      <c r="C300" s="9" t="s">
        <v>30</v>
      </c>
      <c r="D300" s="10">
        <v>1</v>
      </c>
      <c r="E300" s="10">
        <v>323.93</v>
      </c>
      <c r="F300" s="21"/>
      <c r="G300" s="17">
        <f t="shared" si="4"/>
        <v>0</v>
      </c>
    </row>
    <row r="301" spans="1:7" x14ac:dyDescent="0.25">
      <c r="A301" s="7" t="s">
        <v>600</v>
      </c>
      <c r="B301" s="8" t="s">
        <v>601</v>
      </c>
      <c r="C301" s="9" t="s">
        <v>30</v>
      </c>
      <c r="D301" s="10">
        <v>4</v>
      </c>
      <c r="E301" s="10">
        <v>585.97</v>
      </c>
      <c r="F301" s="21"/>
      <c r="G301" s="17">
        <f t="shared" si="4"/>
        <v>0</v>
      </c>
    </row>
    <row r="302" spans="1:7" x14ac:dyDescent="0.25">
      <c r="A302" s="7" t="s">
        <v>602</v>
      </c>
      <c r="B302" s="8" t="s">
        <v>603</v>
      </c>
      <c r="C302" s="9" t="s">
        <v>33</v>
      </c>
      <c r="D302" s="10">
        <v>68</v>
      </c>
      <c r="E302" s="10">
        <v>206.74</v>
      </c>
      <c r="F302" s="21"/>
      <c r="G302" s="17">
        <f t="shared" si="4"/>
        <v>0</v>
      </c>
    </row>
    <row r="303" spans="1:7" x14ac:dyDescent="0.25">
      <c r="A303" s="7" t="s">
        <v>604</v>
      </c>
      <c r="B303" s="8" t="s">
        <v>605</v>
      </c>
      <c r="C303" s="9" t="s">
        <v>33</v>
      </c>
      <c r="D303" s="10">
        <v>68</v>
      </c>
      <c r="E303" s="10">
        <v>126.67</v>
      </c>
      <c r="F303" s="21"/>
      <c r="G303" s="17">
        <f t="shared" si="4"/>
        <v>0</v>
      </c>
    </row>
    <row r="304" spans="1:7" x14ac:dyDescent="0.25">
      <c r="A304" s="7" t="s">
        <v>606</v>
      </c>
      <c r="B304" s="8" t="s">
        <v>607</v>
      </c>
      <c r="C304" s="9" t="s">
        <v>30</v>
      </c>
      <c r="D304" s="10">
        <v>4</v>
      </c>
      <c r="E304" s="10">
        <v>1070.3</v>
      </c>
      <c r="F304" s="21"/>
      <c r="G304" s="17">
        <f t="shared" si="4"/>
        <v>0</v>
      </c>
    </row>
    <row r="305" spans="1:7" x14ac:dyDescent="0.25">
      <c r="A305" s="7" t="s">
        <v>608</v>
      </c>
      <c r="B305" s="8" t="s">
        <v>609</v>
      </c>
      <c r="C305" s="9" t="s">
        <v>33</v>
      </c>
      <c r="D305" s="10">
        <v>10</v>
      </c>
      <c r="E305" s="10">
        <v>4803.8599999999997</v>
      </c>
      <c r="F305" s="21"/>
      <c r="G305" s="17">
        <f t="shared" si="4"/>
        <v>0</v>
      </c>
    </row>
    <row r="306" spans="1:7" x14ac:dyDescent="0.25">
      <c r="A306" s="7" t="s">
        <v>610</v>
      </c>
      <c r="B306" s="8" t="s">
        <v>611</v>
      </c>
      <c r="C306" s="9" t="s">
        <v>33</v>
      </c>
      <c r="D306" s="10">
        <v>58</v>
      </c>
      <c r="E306" s="10">
        <v>131.16</v>
      </c>
      <c r="F306" s="21"/>
      <c r="G306" s="17">
        <f t="shared" si="4"/>
        <v>0</v>
      </c>
    </row>
    <row r="307" spans="1:7" x14ac:dyDescent="0.25">
      <c r="A307" s="7" t="s">
        <v>612</v>
      </c>
      <c r="B307" s="8" t="s">
        <v>613</v>
      </c>
      <c r="C307" s="9" t="s">
        <v>33</v>
      </c>
      <c r="D307" s="10">
        <v>37</v>
      </c>
      <c r="E307" s="10">
        <v>240.29</v>
      </c>
      <c r="F307" s="21"/>
      <c r="G307" s="17">
        <f t="shared" si="4"/>
        <v>0</v>
      </c>
    </row>
    <row r="308" spans="1:7" x14ac:dyDescent="0.25">
      <c r="A308" s="7" t="s">
        <v>614</v>
      </c>
      <c r="B308" s="8" t="s">
        <v>615</v>
      </c>
      <c r="C308" s="9" t="s">
        <v>33</v>
      </c>
      <c r="D308" s="10">
        <v>43</v>
      </c>
      <c r="E308" s="10">
        <v>310.49</v>
      </c>
      <c r="F308" s="21"/>
      <c r="G308" s="17">
        <f t="shared" si="4"/>
        <v>0</v>
      </c>
    </row>
    <row r="309" spans="1:7" x14ac:dyDescent="0.25">
      <c r="A309" s="7" t="s">
        <v>616</v>
      </c>
      <c r="B309" s="8" t="s">
        <v>617</v>
      </c>
      <c r="C309" s="9" t="s">
        <v>30</v>
      </c>
      <c r="D309" s="10">
        <v>8</v>
      </c>
      <c r="E309" s="10">
        <v>502.38</v>
      </c>
      <c r="F309" s="21"/>
      <c r="G309" s="17">
        <f t="shared" si="4"/>
        <v>0</v>
      </c>
    </row>
    <row r="310" spans="1:7" x14ac:dyDescent="0.25">
      <c r="A310" s="7" t="s">
        <v>618</v>
      </c>
      <c r="B310" s="8" t="s">
        <v>619</v>
      </c>
      <c r="C310" s="9" t="s">
        <v>30</v>
      </c>
      <c r="D310" s="10">
        <v>1</v>
      </c>
      <c r="E310" s="10">
        <v>6808.97</v>
      </c>
      <c r="F310" s="21"/>
      <c r="G310" s="17">
        <f t="shared" si="4"/>
        <v>0</v>
      </c>
    </row>
    <row r="311" spans="1:7" x14ac:dyDescent="0.25">
      <c r="A311" s="7" t="s">
        <v>620</v>
      </c>
      <c r="B311" s="8" t="s">
        <v>621</v>
      </c>
      <c r="C311" s="9" t="s">
        <v>14</v>
      </c>
      <c r="D311" s="10">
        <v>33</v>
      </c>
      <c r="E311" s="10">
        <v>604.79999999999995</v>
      </c>
      <c r="F311" s="21"/>
      <c r="G311" s="17">
        <f t="shared" si="4"/>
        <v>0</v>
      </c>
    </row>
    <row r="312" spans="1:7" x14ac:dyDescent="0.25">
      <c r="A312" s="7" t="s">
        <v>622</v>
      </c>
      <c r="B312" s="8" t="s">
        <v>623</v>
      </c>
      <c r="C312" s="9" t="s">
        <v>14</v>
      </c>
      <c r="D312" s="10">
        <v>216</v>
      </c>
      <c r="E312" s="10">
        <v>4.7300000000000004</v>
      </c>
      <c r="F312" s="21"/>
      <c r="G312" s="17">
        <f t="shared" si="4"/>
        <v>0</v>
      </c>
    </row>
    <row r="313" spans="1:7" x14ac:dyDescent="0.25">
      <c r="A313" s="7" t="s">
        <v>624</v>
      </c>
      <c r="B313" s="8" t="s">
        <v>625</v>
      </c>
      <c r="C313" s="9" t="s">
        <v>14</v>
      </c>
      <c r="D313" s="10">
        <v>24</v>
      </c>
      <c r="E313" s="10">
        <v>529.29999999999995</v>
      </c>
      <c r="F313" s="21"/>
      <c r="G313" s="17">
        <f t="shared" si="4"/>
        <v>0</v>
      </c>
    </row>
    <row r="314" spans="1:7" x14ac:dyDescent="0.25">
      <c r="A314" s="7" t="s">
        <v>626</v>
      </c>
      <c r="B314" s="8" t="s">
        <v>627</v>
      </c>
      <c r="C314" s="9" t="s">
        <v>30</v>
      </c>
      <c r="D314" s="10">
        <v>2</v>
      </c>
      <c r="E314" s="10">
        <v>28.42</v>
      </c>
      <c r="F314" s="21"/>
      <c r="G314" s="17">
        <f t="shared" si="4"/>
        <v>0</v>
      </c>
    </row>
    <row r="315" spans="1:7" x14ac:dyDescent="0.25">
      <c r="A315" s="7" t="s">
        <v>628</v>
      </c>
      <c r="B315" s="8" t="s">
        <v>629</v>
      </c>
      <c r="C315" s="9" t="s">
        <v>30</v>
      </c>
      <c r="D315" s="10">
        <v>5</v>
      </c>
      <c r="E315" s="10">
        <v>56.85</v>
      </c>
      <c r="F315" s="21"/>
      <c r="G315" s="17">
        <f t="shared" si="4"/>
        <v>0</v>
      </c>
    </row>
    <row r="316" spans="1:7" x14ac:dyDescent="0.25">
      <c r="A316" s="7" t="s">
        <v>630</v>
      </c>
      <c r="B316" s="8" t="s">
        <v>631</v>
      </c>
      <c r="C316" s="9" t="s">
        <v>30</v>
      </c>
      <c r="D316" s="10">
        <v>10</v>
      </c>
      <c r="E316" s="10">
        <v>14.21</v>
      </c>
      <c r="F316" s="21"/>
      <c r="G316" s="17">
        <f t="shared" si="4"/>
        <v>0</v>
      </c>
    </row>
    <row r="317" spans="1:7" x14ac:dyDescent="0.25">
      <c r="A317" s="7" t="s">
        <v>632</v>
      </c>
      <c r="B317" s="8" t="s">
        <v>633</v>
      </c>
      <c r="C317" s="9" t="s">
        <v>30</v>
      </c>
      <c r="D317" s="10">
        <v>1</v>
      </c>
      <c r="E317" s="10">
        <v>28.42</v>
      </c>
      <c r="F317" s="21"/>
      <c r="G317" s="17">
        <f t="shared" si="4"/>
        <v>0</v>
      </c>
    </row>
    <row r="318" spans="1:7" x14ac:dyDescent="0.25">
      <c r="A318" s="7" t="s">
        <v>634</v>
      </c>
      <c r="B318" s="8" t="s">
        <v>635</v>
      </c>
      <c r="C318" s="9" t="s">
        <v>30</v>
      </c>
      <c r="D318" s="10">
        <v>3</v>
      </c>
      <c r="E318" s="10">
        <v>2441.61</v>
      </c>
      <c r="F318" s="21"/>
      <c r="G318" s="17">
        <f t="shared" si="4"/>
        <v>0</v>
      </c>
    </row>
    <row r="319" spans="1:7" x14ac:dyDescent="0.25">
      <c r="A319" s="7" t="s">
        <v>636</v>
      </c>
      <c r="B319" s="8" t="s">
        <v>637</v>
      </c>
      <c r="C319" s="9" t="s">
        <v>30</v>
      </c>
      <c r="D319" s="10">
        <v>4</v>
      </c>
      <c r="E319" s="10">
        <v>1569.31</v>
      </c>
      <c r="F319" s="21"/>
      <c r="G319" s="17">
        <f t="shared" si="4"/>
        <v>0</v>
      </c>
    </row>
    <row r="320" spans="1:7" x14ac:dyDescent="0.25">
      <c r="A320" s="7" t="s">
        <v>638</v>
      </c>
      <c r="B320" s="8" t="s">
        <v>639</v>
      </c>
      <c r="C320" s="9" t="s">
        <v>30</v>
      </c>
      <c r="D320" s="10">
        <v>3</v>
      </c>
      <c r="E320" s="10">
        <v>2067.33</v>
      </c>
      <c r="F320" s="21"/>
      <c r="G320" s="17">
        <f t="shared" si="4"/>
        <v>0</v>
      </c>
    </row>
    <row r="321" spans="1:7" x14ac:dyDescent="0.25">
      <c r="A321" s="7" t="s">
        <v>640</v>
      </c>
      <c r="B321" s="8" t="s">
        <v>641</v>
      </c>
      <c r="C321" s="9" t="s">
        <v>30</v>
      </c>
      <c r="D321" s="10">
        <v>5</v>
      </c>
      <c r="E321" s="10">
        <v>829.45</v>
      </c>
      <c r="F321" s="21"/>
      <c r="G321" s="17">
        <f t="shared" si="4"/>
        <v>0</v>
      </c>
    </row>
    <row r="322" spans="1:7" x14ac:dyDescent="0.25">
      <c r="A322" s="7" t="s">
        <v>642</v>
      </c>
      <c r="B322" s="8" t="s">
        <v>643</v>
      </c>
      <c r="C322" s="9" t="s">
        <v>14</v>
      </c>
      <c r="D322" s="10">
        <v>813.78</v>
      </c>
      <c r="E322" s="10">
        <v>17.940000000000001</v>
      </c>
      <c r="F322" s="21"/>
      <c r="G322" s="17">
        <f t="shared" si="4"/>
        <v>0</v>
      </c>
    </row>
    <row r="323" spans="1:7" x14ac:dyDescent="0.25">
      <c r="A323" s="7" t="s">
        <v>644</v>
      </c>
      <c r="B323" s="8" t="s">
        <v>645</v>
      </c>
      <c r="C323" s="9" t="s">
        <v>14</v>
      </c>
      <c r="D323" s="10">
        <v>250</v>
      </c>
      <c r="E323" s="10">
        <v>10.52</v>
      </c>
      <c r="F323" s="21"/>
      <c r="G323" s="17">
        <f t="shared" si="4"/>
        <v>0</v>
      </c>
    </row>
    <row r="324" spans="1:7" x14ac:dyDescent="0.25">
      <c r="A324" s="7" t="s">
        <v>646</v>
      </c>
      <c r="B324" s="8" t="s">
        <v>647</v>
      </c>
      <c r="C324" s="9" t="s">
        <v>30</v>
      </c>
      <c r="D324" s="10">
        <v>26</v>
      </c>
      <c r="E324" s="10">
        <v>105.93</v>
      </c>
      <c r="F324" s="21"/>
      <c r="G324" s="17">
        <f t="shared" si="4"/>
        <v>0</v>
      </c>
    </row>
    <row r="325" spans="1:7" x14ac:dyDescent="0.25">
      <c r="A325" s="7" t="s">
        <v>648</v>
      </c>
      <c r="B325" s="8" t="s">
        <v>649</v>
      </c>
      <c r="C325" s="9" t="s">
        <v>30</v>
      </c>
      <c r="D325" s="10">
        <v>1</v>
      </c>
      <c r="E325" s="10">
        <v>531.04</v>
      </c>
      <c r="F325" s="21"/>
      <c r="G325" s="17">
        <f t="shared" ref="G325:G328" si="5">TRUNC(F325*D325,2)</f>
        <v>0</v>
      </c>
    </row>
    <row r="326" spans="1:7" x14ac:dyDescent="0.25">
      <c r="A326" s="7" t="s">
        <v>650</v>
      </c>
      <c r="B326" s="8" t="s">
        <v>651</v>
      </c>
      <c r="C326" s="9" t="s">
        <v>33</v>
      </c>
      <c r="D326" s="10">
        <v>40</v>
      </c>
      <c r="E326" s="10">
        <v>119.68</v>
      </c>
      <c r="F326" s="21"/>
      <c r="G326" s="17">
        <f t="shared" si="5"/>
        <v>0</v>
      </c>
    </row>
    <row r="327" spans="1:7" x14ac:dyDescent="0.25">
      <c r="A327" s="7" t="s">
        <v>652</v>
      </c>
      <c r="B327" s="8" t="s">
        <v>653</v>
      </c>
      <c r="C327" s="9" t="s">
        <v>30</v>
      </c>
      <c r="D327" s="10">
        <v>10</v>
      </c>
      <c r="E327" s="10">
        <v>870.35</v>
      </c>
      <c r="F327" s="21"/>
      <c r="G327" s="17">
        <f t="shared" si="5"/>
        <v>0</v>
      </c>
    </row>
    <row r="328" spans="1:7" x14ac:dyDescent="0.25">
      <c r="A328" s="7" t="s">
        <v>654</v>
      </c>
      <c r="B328" s="8" t="s">
        <v>655</v>
      </c>
      <c r="C328" s="9" t="s">
        <v>17</v>
      </c>
      <c r="D328" s="10">
        <v>45</v>
      </c>
      <c r="E328" s="10">
        <v>244.78</v>
      </c>
      <c r="F328" s="21"/>
      <c r="G328" s="17">
        <f t="shared" si="5"/>
        <v>0</v>
      </c>
    </row>
    <row r="329" spans="1:7" x14ac:dyDescent="0.25">
      <c r="A329" s="7"/>
      <c r="B329" s="8"/>
      <c r="C329" s="9"/>
      <c r="D329" s="10"/>
      <c r="E329" s="10"/>
      <c r="F329" s="11" t="s">
        <v>8</v>
      </c>
      <c r="G329" s="12">
        <f>SUM(G5:G328)</f>
        <v>0</v>
      </c>
    </row>
  </sheetData>
  <sheetProtection algorithmName="SHA-512" hashValue="sLWfQsx8MakOWMKW0pux1ixYtYPukrqHTpi+Rm1YGGcgTcv104lgJ7hwRdhXhwd6ptCMXrXDjNqygb+n6vqOlQ==" saltValue="WA9XTpt97y4gWmD+VdqvnQ==" spinCount="100000" sheet="1" objects="1" scenarios="1"/>
  <conditionalFormatting sqref="F5:F32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2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2025-04-08T17:32:25Z</dcterms:modified>
</cp:coreProperties>
</file>